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xr:revisionPtr revIDLastSave="0" documentId="13_ncr:1_{1B600FFB-CC17-48C6-A11C-0B5AF5F9560F}" xr6:coauthVersionLast="36" xr6:coauthVersionMax="47" xr10:uidLastSave="{00000000-0000-0000-0000-000000000000}"/>
  <bookViews>
    <workbookView xWindow="28680" yWindow="-120" windowWidth="29040" windowHeight="15720" activeTab="1" xr2:uid="{00000000-000D-0000-FFFF-FFFF00000000}"/>
  </bookViews>
  <sheets>
    <sheet name="BPU" sheetId="8" r:id="rId1"/>
    <sheet name="DQE" sheetId="7" r:id="rId2"/>
  </sheets>
  <calcPr calcId="191029"/>
</workbook>
</file>

<file path=xl/calcChain.xml><?xml version="1.0" encoding="utf-8"?>
<calcChain xmlns="http://schemas.openxmlformats.org/spreadsheetml/2006/main">
  <c r="H129" i="7" l="1"/>
  <c r="I129" i="7" s="1"/>
  <c r="H120" i="7"/>
  <c r="I120" i="7" s="1"/>
  <c r="H119" i="7"/>
  <c r="I119" i="7" s="1"/>
  <c r="H106" i="7" l="1"/>
  <c r="I106" i="7" s="1"/>
  <c r="F162" i="8" l="1"/>
  <c r="G162" i="8" s="1"/>
  <c r="F164" i="8" l="1"/>
  <c r="G164" i="8" s="1"/>
  <c r="F163" i="8"/>
  <c r="G163" i="8" s="1"/>
  <c r="F161" i="8"/>
  <c r="G161" i="8" s="1"/>
  <c r="H113" i="7"/>
  <c r="I113" i="7" s="1"/>
  <c r="H112" i="7"/>
  <c r="I112" i="7" s="1"/>
  <c r="H111" i="7"/>
  <c r="I111" i="7" s="1"/>
  <c r="H100" i="7"/>
  <c r="I100" i="7" s="1"/>
</calcChain>
</file>

<file path=xl/sharedStrings.xml><?xml version="1.0" encoding="utf-8"?>
<sst xmlns="http://schemas.openxmlformats.org/spreadsheetml/2006/main" count="542" uniqueCount="260">
  <si>
    <t>U</t>
  </si>
  <si>
    <t>u</t>
  </si>
  <si>
    <t>T</t>
  </si>
  <si>
    <t>DOSSIER CONSULTATION</t>
  </si>
  <si>
    <t>ENTREPRISES</t>
  </si>
  <si>
    <t xml:space="preserve">         </t>
  </si>
  <si>
    <t>1 Av. du Champ de Gretz</t>
  </si>
  <si>
    <t>62 180 Verton</t>
  </si>
  <si>
    <t xml:space="preserve">Le mètre linéaire : </t>
  </si>
  <si>
    <t xml:space="preserve">L'unité : </t>
  </si>
  <si>
    <t>N°</t>
  </si>
  <si>
    <t>DESIGNATION</t>
  </si>
  <si>
    <t>L'unité :</t>
  </si>
  <si>
    <t xml:space="preserve">    Maitrise d'Œuvre</t>
  </si>
  <si>
    <t>Etablissement de plans d'éxécution</t>
  </si>
  <si>
    <t>Implantation par géomètre</t>
  </si>
  <si>
    <t>Qté</t>
  </si>
  <si>
    <t>Total HT</t>
  </si>
  <si>
    <t>Réglage et compactage du fond de forme</t>
  </si>
  <si>
    <t>TVA 20%</t>
  </si>
  <si>
    <t xml:space="preserve">Réfection de la Voirie et des Réseaux EU et EP </t>
  </si>
  <si>
    <t>Maison d’Arrêt d’Amiens</t>
  </si>
  <si>
    <t>DIRECTION INTERREGIONALE DES SERVICES PENITENTIAIRES LILLE DEPARTEMENT DES AFFAIRES IMMOBILIERES 123, rue nationale – BP 765 – 59034 LILLE</t>
  </si>
  <si>
    <t xml:space="preserve">    Maitrise d'Ouvrage </t>
  </si>
  <si>
    <t>Bureau d’études TRACKS Ingénierie</t>
  </si>
  <si>
    <t>1.1</t>
  </si>
  <si>
    <t>1.2</t>
  </si>
  <si>
    <t>1.3</t>
  </si>
  <si>
    <t>1.4</t>
  </si>
  <si>
    <t>1.5</t>
  </si>
  <si>
    <t>1.6</t>
  </si>
  <si>
    <t>1.7</t>
  </si>
  <si>
    <t>2.1</t>
  </si>
  <si>
    <t>2.3</t>
  </si>
  <si>
    <t>2.4</t>
  </si>
  <si>
    <t>2.5</t>
  </si>
  <si>
    <t>Installation et repli de chantier, y compris préparation de chantier</t>
  </si>
  <si>
    <t>Signalisation de chantier au droit des travaux</t>
  </si>
  <si>
    <t xml:space="preserve">Piquetage général des travaux de voirie </t>
  </si>
  <si>
    <t>Dossier de recolement DOE</t>
  </si>
  <si>
    <t>Mise à disposition d’un agent de chantier pour la gestion de la circulation des engins et des piétons.</t>
  </si>
  <si>
    <t>FT</t>
  </si>
  <si>
    <t>Décapage de la voirie existante y compris évacuation</t>
  </si>
  <si>
    <t>Arrachage de haie existante</t>
  </si>
  <si>
    <t xml:space="preserve">Dépose de caniveau béton </t>
  </si>
  <si>
    <t xml:space="preserve">Sciage de revetement en enrobés ou béton </t>
  </si>
  <si>
    <t>Démolition D'ouvrage en béton</t>
  </si>
  <si>
    <t>2.6</t>
  </si>
  <si>
    <t>2.7</t>
  </si>
  <si>
    <t>2.8</t>
  </si>
  <si>
    <t>2.9</t>
  </si>
  <si>
    <t>2.2</t>
  </si>
  <si>
    <t>M2</t>
  </si>
  <si>
    <t>ML</t>
  </si>
  <si>
    <t xml:space="preserve">ML </t>
  </si>
  <si>
    <t>Assainissement EU</t>
  </si>
  <si>
    <t>3.1</t>
  </si>
  <si>
    <t>3.2</t>
  </si>
  <si>
    <t>3.3</t>
  </si>
  <si>
    <t>3.4</t>
  </si>
  <si>
    <t>3.5</t>
  </si>
  <si>
    <t>3.6</t>
  </si>
  <si>
    <t>fourniture et pose d’un tuyau PVC CR8 de Ø250 mm</t>
  </si>
  <si>
    <t>Raccordement du réseau EU sur réseau existant</t>
  </si>
  <si>
    <t>Assainissement EP</t>
  </si>
  <si>
    <t>4.1</t>
  </si>
  <si>
    <t>4.2</t>
  </si>
  <si>
    <t>4.3</t>
  </si>
  <si>
    <t>4.4</t>
  </si>
  <si>
    <t>4.5</t>
  </si>
  <si>
    <t>4.6</t>
  </si>
  <si>
    <t>4.7</t>
  </si>
  <si>
    <t>4.8</t>
  </si>
  <si>
    <t>fourniture et pose d’un tuyau PVC CR8 de Ø160 mm</t>
  </si>
  <si>
    <t>fourniture et pose d’un tuyau PVC CR8 de Ø200 mm</t>
  </si>
  <si>
    <t>fourniture et pose d’un tuyau PVC CR8 de Ø315 mm</t>
  </si>
  <si>
    <t>Création d’un regard béton avec grille fonte concave 40x40 cm D400</t>
  </si>
  <si>
    <t>Reprise des sorties EP des bâtiments y compris cadre et tampon fonte C250</t>
  </si>
  <si>
    <t>5.1</t>
  </si>
  <si>
    <t>5.2</t>
  </si>
  <si>
    <t>5.3</t>
  </si>
  <si>
    <t>5.4</t>
  </si>
  <si>
    <t>5.5</t>
  </si>
  <si>
    <t>5.6</t>
  </si>
  <si>
    <t>5.7</t>
  </si>
  <si>
    <t>M3</t>
  </si>
  <si>
    <t>Fourniture et pose d'une bordure Béton type P1</t>
  </si>
  <si>
    <t xml:space="preserve">Fourniture et pose d'un caniveau CC1 </t>
  </si>
  <si>
    <t>Voirie</t>
  </si>
  <si>
    <t>Travaux Généraux</t>
  </si>
  <si>
    <t>Travaux Préparatoires</t>
  </si>
  <si>
    <t>Adaptation des ouvrages existants</t>
  </si>
  <si>
    <t>6.1</t>
  </si>
  <si>
    <t>6.2</t>
  </si>
  <si>
    <t>6.3</t>
  </si>
  <si>
    <t>6.4</t>
  </si>
  <si>
    <t>Remise à niveau des ouvrages existants</t>
  </si>
  <si>
    <t>Remise à niveau de chambres existantes</t>
  </si>
  <si>
    <t>Changement des tampons et cadre existant 45X45cm par de la fonte C250Kn</t>
  </si>
  <si>
    <t xml:space="preserve">Signalisation </t>
  </si>
  <si>
    <t>Réalisation d'une résine pépite de couleur Ocre pour cheminiment piéton</t>
  </si>
  <si>
    <t xml:space="preserve">Fourniture et pose de logo piéton </t>
  </si>
  <si>
    <t>Mise en œuvre de ligne blanche continue en résine en stationnement</t>
  </si>
  <si>
    <t>7.1</t>
  </si>
  <si>
    <t>7.2</t>
  </si>
  <si>
    <t>7.3</t>
  </si>
  <si>
    <t>Coursive Brise Vue  Couverte</t>
  </si>
  <si>
    <t>8.1</t>
  </si>
  <si>
    <t>8.2</t>
  </si>
  <si>
    <t>Fourniture et pose d’une coursive couverte d’une longueur de 15,00 ml et d’une hauteur de 2,45 m, destinée à constituer à la fois un écran visuel et un passage couvert.</t>
  </si>
  <si>
    <t>ens</t>
  </si>
  <si>
    <t>Fourniture et pose d'une bordure ID2</t>
  </si>
  <si>
    <t>(D.Q.E.)</t>
  </si>
  <si>
    <t>Détail Quantitatif Estimatif</t>
  </si>
  <si>
    <t>(B.P.U.)</t>
  </si>
  <si>
    <t>Bordereau des Prix Unitaires</t>
  </si>
  <si>
    <t>5.8</t>
  </si>
  <si>
    <t xml:space="preserve">Le Forfait : </t>
  </si>
  <si>
    <t>Le mètre carré :</t>
  </si>
  <si>
    <r>
      <rPr>
        <b/>
        <sz val="9"/>
        <rFont val="Calibri"/>
        <family val="2"/>
      </rPr>
      <t>Installation et repli de chantier, y compris préparation de chantier,</t>
    </r>
    <r>
      <rPr>
        <sz val="9"/>
        <rFont val="Calibri"/>
        <family val="2"/>
      </rPr>
      <t xml:space="preserve"> Description :
Cette prestation comprend l’ensemble des sujétions liées à l’installation, la maintenance et le repli du chantier à l’intérieur d’un établissement pénitentiaire en activité.
L’entrepreneur devra tenir compte des contraintes de sécurité propres au site : contrôle d’accès, vérification du matériel, accompagnement éventuel par le personnel de l’administration pénitentiaire, horaires restreints, zones d’accès réglementées, etc.
Le prix comprend notamment :
L’étude et la mise en place des installations de chantier conformément aux consignes de la direction de l’établissement ;
La mise en place d’un local de chantier sécurisé (base vie, stockage, etc.), sous réserve d’autorisation et dans les zones définies par la direction ;
Les contrôles de sécurité à l’entrée et à la sortie du chantier pour les personnels, matériels et véhicules ;
La préparation de chantier (visites, réunions de coordination, vérifications techniques) ;
Le repli complet en fin de travaux, évacuation des déchets, remise en état des lieux et validation par le maître d’œuvre et l’administration pénitentiaire.</t>
    </r>
  </si>
  <si>
    <r>
      <rPr>
        <b/>
        <sz val="9"/>
        <rFont val="Calibri"/>
        <family val="2"/>
      </rPr>
      <t>Signalisation de chantier au droit des travaux,</t>
    </r>
    <r>
      <rPr>
        <sz val="9"/>
        <rFont val="Calibri"/>
        <family val="2"/>
      </rPr>
      <t xml:space="preserve"> Description :
Fourniture, mise en place, entretien et dépose de la signalisation temporaire nécessaire à la sécurité des interventions dans l’enceinte pénitentiaire, adaptée aux contraintes de circulation interne (personnels, visiteurs, véhicules de service, transferts de détenus, etc.).
Le prix comprend notamment :
Les dispositifs de balisage adaptés au contexte (barrières, rubans, cônes, panneaux réglementaires) ;
Les protections physiques pour éviter toute intrusion sur les zones de travaux ;
L’entretien et la surveillance quotidienne de la signalisation ;
Les ajustements éventuels à la demande du maître d’œuvre ou de l’administration pénitentiaire ;
La dépose complète en fin de chantier.</t>
    </r>
  </si>
  <si>
    <r>
      <rPr>
        <b/>
        <sz val="9"/>
        <rFont val="Calibri"/>
        <family val="2"/>
      </rPr>
      <t xml:space="preserve">Etablissement de plans d'éxécution, </t>
    </r>
    <r>
      <rPr>
        <sz val="9"/>
        <rFont val="Calibri"/>
        <family val="2"/>
      </rPr>
      <t>Description :
Élaboration des plans d’exécution des travaux VRD (voiries, réseaux EP et EU), sur la base des plans fournis par la maîtrise d’œuvre et après validation de l’administration pénitentiaire.
Les documents devront intégrer les contraintes de sécurité et de circulation propres au site.
Le prix comprend notamment :
Les relevés complémentaires nécessaires à la définition des ouvrages ;
L’élaboration des plans (DWG + PDF) conformes aux normes en vigueur ;
Les versions provisoires et définitives, après validation par le maître d’œuvre et le maître d’ouvrage ;
Les corrections liées à la coordination des différents corps d’état.</t>
    </r>
  </si>
  <si>
    <r>
      <rPr>
        <b/>
        <sz val="9"/>
        <rFont val="Calibri"/>
        <family val="2"/>
      </rPr>
      <t>Piquetage général des travaux de voirie,</t>
    </r>
    <r>
      <rPr>
        <sz val="9"/>
        <rFont val="Calibri"/>
        <family val="2"/>
      </rPr>
      <t xml:space="preserve"> Description :
Réalisation du piquetage général des ouvrages de voirie et réseaux au sein de la maison d’arrêt, en coordination avec le géomètre et la direction de l’établissement.
Les interventions devront respecter les contraintes d’accès et les zones autorisées.
Le prix comprend notamment :
Le repérage et le traçage des zones d’intervention ;
Les implantations provisoires et définitives ;
La fourniture du matériel de marquage adapté au site ;
Le nettoyage des zones en fin d’intervention ;
Les ajustements demandés par la maîtrise d’œuvre.</t>
    </r>
  </si>
  <si>
    <r>
      <rPr>
        <b/>
        <sz val="9"/>
        <rFont val="Calibri"/>
        <family val="2"/>
      </rPr>
      <t>Implantation par géomètre,</t>
    </r>
    <r>
      <rPr>
        <sz val="9"/>
        <rFont val="Calibri"/>
        <family val="2"/>
      </rPr>
      <t xml:space="preserve"> Description :
Prestations d’implantation topographique des ouvrages à exécuter (voiries, réseaux, ouvrages annexes), effectuées par un géomètre agréé, dans le respect des protocoles de sécurité de la maison d’arrêt.
Le prix comprend notamment :
L’accès contrôlé du personnel géomètre, le matériel soumis à vérification à l’entrée ;
L’implantation des axes, altitudes, bordures, réseaux EU et EP ;
Les levés contradictoires de fin de travaux ;
La remise d’un rapport et des fichiers numériques correspondants.</t>
    </r>
  </si>
  <si>
    <r>
      <rPr>
        <b/>
        <sz val="9"/>
        <rFont val="Calibri"/>
        <family val="2"/>
      </rPr>
      <t xml:space="preserve">Dossier de recolement DOE, </t>
    </r>
    <r>
      <rPr>
        <sz val="9"/>
        <rFont val="Calibri"/>
        <family val="2"/>
      </rPr>
      <t>Description :
Établissement complet du Dossier des Ouvrages Exécutés, conforme aux prescriptions du maître d’œuvre et aux exigences de la direction de l’établissement.
Le DOE devra être fourni en version papier et numérique, et ne comporter aucune information sensible (plans d’accès, dispositifs de sécurité, etc.) sans validation préalable.
Le prix comprend notamment :
Les plans de récolement (voiries, réseaux EP, EU) ;
Les fiches techniques et certificats de conformité des matériaux ;
Les plans et coupes en format DWG et PDF ;
La livraison en 2 exemplaires papier + 1 exemplaire numérique validé.</t>
    </r>
  </si>
  <si>
    <r>
      <rPr>
        <b/>
        <sz val="9"/>
        <rFont val="Calibri"/>
        <family val="2"/>
      </rPr>
      <t xml:space="preserve">Mise à disposition d’un agent de chantier pour la gestion de la circulation des engins et des piétons, </t>
    </r>
    <r>
      <rPr>
        <sz val="9"/>
        <rFont val="Calibri"/>
        <family val="2"/>
      </rPr>
      <t>Description :
Fourniture d’un agent de chantier spécifiquement formé aux règles de sécurité en milieu pénitentiaire, chargé d’assurer la gestion et la sécurisation des circulations internes pendant les travaux.
Le prix comprend notamment :
La présence permanente de l’agent pendant les heures d’intervention autorisées ;
La gestion des flux d’engins, véhicules de service, personnels et piétons ;
Le port d’équipements de protection et de signalisation conformes ;
La coordination avec les surveillants de l’administration pénitentiaire pour tout déplacement d’engins ;
L’application stricte des consignes de sécurité et des procédures d’accès.</t>
    </r>
  </si>
  <si>
    <r>
      <rPr>
        <b/>
        <sz val="9"/>
        <rFont val="Calibri"/>
        <family val="2"/>
      </rPr>
      <t>Dépose de caniveau béton,</t>
    </r>
    <r>
      <rPr>
        <sz val="9"/>
        <rFont val="Calibri"/>
        <family val="2"/>
      </rPr>
      <t xml:space="preserve"> Description :
Dépose soignée des caniveaux béton existants, avec enlèvement des éléments, tri et évacuation des déchets en centre agréé.
Les travaux devront être réalisés sans dégradation des ouvrages adjacents et dans le respect des contraintes de sécurité du site.
Le prix comprend notamment :
La découpe ou déjointoiement des caniveaux existants ;
Le dégagement et la dépose manuelle ou mécanique ;
Le nettoyage de la zone après intervention ;
L’évacuation et l’élimination en filière agréée.</t>
    </r>
  </si>
  <si>
    <r>
      <rPr>
        <b/>
        <sz val="9"/>
        <rFont val="Calibri"/>
        <family val="2"/>
      </rPr>
      <t xml:space="preserve">Sciage de revetement en enrobés ou béton, </t>
    </r>
    <r>
      <rPr>
        <sz val="9"/>
        <rFont val="Calibri"/>
        <family val="2"/>
      </rPr>
      <t>Description :
Sciage de chaussées, trottoirs ou dallages en enrobé ou béton, tous types d’épaisseurs, pour la réalisation des tranchées, joints ou découpes nécessaires aux travaux de VRD.
Le prix comprend notamment :
La fourniture et mise en œuvre du matériel de sciage adapté ;
L’arrosage et le nettoyage des zones sciées ;
L’évacuation des déblais et boues de sciage ;
Le respect des contraintes acoustiques et horaires imposées par l’administration pénitentiaire.</t>
    </r>
  </si>
  <si>
    <r>
      <rPr>
        <b/>
        <sz val="9"/>
        <rFont val="Calibri"/>
        <family val="2"/>
      </rPr>
      <t>Démolition D'ouvrage en béton,</t>
    </r>
    <r>
      <rPr>
        <sz val="9"/>
        <rFont val="Calibri"/>
        <family val="2"/>
      </rPr>
      <t xml:space="preserve"> Description :
Démolition soignée d’ouvrages en béton existants (massifs, murets, dalles, fosses, regards, etc.), dans la limite des zones définies par le maître d’œuvre.
Les travaux devront être réalisés avec précaution pour éviter toute nuisance ou projection en milieu sensible.
Le prix comprend notamment :
La démolition mécanique ou manuelle selon la configuration ;
Le tri et l’évacuation des gravats en centre agréé ;
Le nettoyage des zones démolies ;
Le respect des consignes de sécurité spécifiques au site pénitentiaire.</t>
    </r>
  </si>
  <si>
    <r>
      <rPr>
        <b/>
        <sz val="9"/>
        <rFont val="Calibri"/>
        <family val="2"/>
      </rPr>
      <t xml:space="preserve">Dépose de canalisations EP enterrées, avec terrassement, </t>
    </r>
    <r>
      <rPr>
        <sz val="9"/>
        <rFont val="Calibri"/>
        <family val="2"/>
      </rPr>
      <t>Description :
Dépose des canalisations d’eaux pluviales enterrées, tous diamètres, y compris terrassement, ouverture de tranchée, mise en dépôt ou évacuation des déblais, extraction et transport des tuyaux en décharge agréée.
Le prix comprend notamment :
Le repérage et la localisation précise des réseaux existants ;
L’ouverture de tranchée manuelle ou mécanique suivant l’accès autorisé ;
L’évacuation des matériaux et tuyaux déposés ;
Le respect des prescriptions de sécurité et de contrôle d’accès du site.</t>
    </r>
  </si>
  <si>
    <r>
      <rPr>
        <b/>
        <sz val="9"/>
        <rFont val="Calibri"/>
        <family val="2"/>
      </rPr>
      <t xml:space="preserve">Dépose de canalisations EU enterrées, avec terrassement, </t>
    </r>
    <r>
      <rPr>
        <sz val="9"/>
        <rFont val="Calibri"/>
        <family val="2"/>
      </rPr>
      <t>Description :
Dépose des canalisations d’eaux usées enterrées, tous diamètres, y compris terrassement, ouverture de tranchée, mise en dépôt ou évacuation des déblais, extraction et transport des tuyaux existants en centre agréé.
Le prix comprend notamment :
L’ouverture et la fermeture des tranchées ;
La manutention et l’extraction des canalisations ;
L’évacuation et le traitement des déchets en filière autorisée ;
Le respect des contraintes sanitaires et sécuritaires liées au milieu pénitentiaire.</t>
    </r>
  </si>
  <si>
    <r>
      <rPr>
        <b/>
        <sz val="9"/>
        <rFont val="Calibri"/>
        <family val="2"/>
      </rPr>
      <t xml:space="preserve">Dépose de regards EU, </t>
    </r>
    <r>
      <rPr>
        <sz val="9"/>
        <rFont val="Calibri"/>
        <family val="2"/>
      </rPr>
      <t>Description :
Dépose manuelle ou mécanique des regards d’eaux usées en béton ou PVC, y compris décapage de la surface autour, ouverture, démolition éventuelle et déconnexion des branchements.
Le prix comprend notamment :
L’extraction complète du regard et de ses accessoires ;
L’évacuation des matériaux et gravats en centre agréé ;
La remise en état des abords ;
La gestion des accès et du matériel conformément aux règles pénitentiaires.</t>
    </r>
  </si>
  <si>
    <r>
      <rPr>
        <b/>
        <sz val="9"/>
        <rFont val="Calibri"/>
        <family val="2"/>
      </rPr>
      <t xml:space="preserve">fourniture et pose d’un tuyau PVC CR8 de Ø160 mm, </t>
    </r>
    <r>
      <rPr>
        <sz val="9"/>
        <rFont val="Calibri"/>
        <family val="2"/>
      </rPr>
      <t>Description :
Fourniture et pose en tranchée de canalisation en PVC CR8 Ø160 mm, à joints étanches, pour réseaux EP ou EU selon le plan.
Le prix comprend notamment :
La fourniture du tuyau et des accessoires de raccordement ;
La pose sur lit de sable, alignement et réglage ;
Le contrôle de pente et d’étanchéité ;
L’évacuation des excédents et la remise en état.</t>
    </r>
  </si>
  <si>
    <r>
      <rPr>
        <b/>
        <sz val="9"/>
        <rFont val="Calibri"/>
        <family val="2"/>
      </rPr>
      <t xml:space="preserve">fourniture et pose d’un tuyau PVC CR8 de Ø250 mm, </t>
    </r>
    <r>
      <rPr>
        <sz val="9"/>
        <rFont val="Calibri"/>
        <family val="2"/>
      </rPr>
      <t>Description :
Fourniture et pose de canalisation PVC CR8 Ø250 mm posée en tranchée, avec joints à emboîtement étanches, y compris accessoires.
Le prix comprend notamment :
Le réglage altimétrique,
Le contrôle visuel et dimensionnel,
Le nettoyage du fond de tranchée avant pose,
Le compactage du remblai de protection.</t>
    </r>
  </si>
  <si>
    <r>
      <rPr>
        <b/>
        <sz val="9"/>
        <rFont val="Calibri"/>
        <family val="2"/>
      </rPr>
      <t xml:space="preserve">fourniture et pose d’un tuyau PVC CR8 de Ø315 mm, </t>
    </r>
    <r>
      <rPr>
        <sz val="9"/>
        <rFont val="Calibri"/>
        <family val="2"/>
      </rPr>
      <t>Description :
Fourniture et pose en tranchée de canalisation PVC CR8 Ø315 mm à joints étanches, y compris toutes sujétions de manutention, calage et remblaiement.
Le prix comprend notamment :
La mise en œuvre du lit de pose,
Le contrôle de la pente et de la profondeur,
Les raccordements aux ouvrages existants ou neufs,
Les mesures de sécurité spécifiques à un chantier en milieu pénitentiaire (zone fermée, horaires limités).</t>
    </r>
  </si>
  <si>
    <r>
      <rPr>
        <b/>
        <sz val="9"/>
        <rFont val="Calibri"/>
        <family val="2"/>
      </rPr>
      <t xml:space="preserve">Création d’un regard béton avec grille fonte concave 40x40 cm D400, </t>
    </r>
    <r>
      <rPr>
        <sz val="9"/>
        <rFont val="Calibri"/>
        <family val="2"/>
      </rPr>
      <t>Description :
Création d’un regard béton 40x40 cm équipé d’une grille fonte concave D400, y compris toutes sujétions de pose et de scellement.
Le prix comprend notamment :
Le terrassement et la pose de l’ouvrage,
Le réglage en altimétrie et en pente,
La protection et le contrôle de bon écoulement des eaux.</t>
    </r>
  </si>
  <si>
    <r>
      <rPr>
        <b/>
        <sz val="9"/>
        <rFont val="Calibri"/>
        <family val="2"/>
      </rPr>
      <t>fourniture et pose d’un tuyau PVC CR8 de Ø250 mm,</t>
    </r>
    <r>
      <rPr>
        <sz val="9"/>
        <rFont val="Calibri"/>
        <family val="2"/>
      </rPr>
      <t xml:space="preserve"> Description :
Fourniture et pose en tranchée d’un tuyau en PVC CR8 Ø250 mm à emboîtement, pour réseaux d’eaux usées ou pluviales, posé sur lit de sable compacté, y compris tous accessoires et sujétions de raccordement.
Le prix comprend notamment :
La fourniture du tuyau et des joints étanches,
La pose, alignement, calage et réglage des pentes,
Le contrôle d’étanchéité et de conformité avant remblaiement,
La coordination avec les ouvrages annexes et réseaux existants.</t>
    </r>
  </si>
  <si>
    <r>
      <rPr>
        <b/>
        <sz val="9"/>
        <rFont val="Calibri"/>
        <family val="2"/>
      </rPr>
      <t xml:space="preserve">Fourniture et pose d’un regard de visite en béton Ø1000 mm pour réseau d’eaux usées, équipé d’un clapet anti-retour anti-rongeurs, </t>
    </r>
    <r>
      <rPr>
        <sz val="9"/>
        <rFont val="Calibri"/>
        <family val="2"/>
      </rPr>
      <t>Description :
Fourniture et pose d’un regard de visite en béton préfabriqué Ø1000 mm, destiné au réseau d’eaux usées, équipé d’un clapet anti-retour anti-rongeurs monté sur la sortie, y compris cadre et tampon fonte D400.
Le prix comprend notamment :
Le terrassement et le réglage du fond de forme,
La fourniture et la pose du regard complet (éléments préfabriqués, clapet, cadre et tampon),
Le calage, jointoiement, scellement et finitions,
Le raccordement aux canalisations en amont et aval,
La vérification du bon fonctionnement du clapet avant réception.
Remarques spécifiques :
Les éléments métalliques (clapets, tampons, grilles) seront stockés et installés sous contrôle du responsable de la maison d’arrêt, afin d’éviter toute perte ou utilisation non autorisée.</t>
    </r>
  </si>
  <si>
    <r>
      <rPr>
        <b/>
        <sz val="9"/>
        <rFont val="Calibri"/>
        <family val="2"/>
      </rPr>
      <t xml:space="preserve">Fourniture et pose d'un regard 40x40 avec cunette, </t>
    </r>
    <r>
      <rPr>
        <sz val="9"/>
        <rFont val="Calibri"/>
        <family val="2"/>
      </rPr>
      <t>Description :
Création d’un regard béton 40x40 cm équipé d’une cunette moulée pour écoulement des eaux, y compris cadre et tampon fonte D400, scellement et réglage altimétrique.
Le prix comprend notamment :
Le terrassement local et la mise en place de l’ouvrage,
La fourniture et pose du cadre et tampon,
Le réglage au niveau fini de la chaussée ou du trottoir,
L’évacuation des déblais et nettoyage du chantier.</t>
    </r>
  </si>
  <si>
    <r>
      <rPr>
        <b/>
        <sz val="9"/>
        <rFont val="Calibri"/>
        <family val="2"/>
      </rPr>
      <t>Raccordement du réseau EU sur réseau existant,</t>
    </r>
    <r>
      <rPr>
        <sz val="9"/>
        <rFont val="Calibri"/>
        <family val="2"/>
      </rPr>
      <t xml:space="preserve"> Description :
Raccordement du nouveau réseau d’eaux usées sur le réseau existant en fonctionnement, comprenant toutes sujétions de localisation, ouverture, découpe, raccordement étanche, reprise de branchements et remise en état des zones impactées.
Le prix comprend notamment :
Les travaux manuels dans les zones étroites ou sensibles,
La mise hors d’eau et le contrôle de l’écoulement,
L’adaptation des diamètres et matériaux si nécessaire,
Le rebouchage et le compactage du remblai,
La gestion des contraintes d’accès, sécurité et coordination avec les services de l’administration pénitentiaire.</t>
    </r>
  </si>
  <si>
    <r>
      <t xml:space="preserve">Décapage de la voirie existante y compris évacuation, </t>
    </r>
    <r>
      <rPr>
        <sz val="9"/>
        <rFont val="Calibri"/>
        <family val="2"/>
      </rPr>
      <t>Description :
Décapage de la couche de roulement existante (enrobé, grave ou dalle béton) y compris raclage, curage et évacuation des matériaux en centre agréé.
Les travaux seront réalisés dans le respect des contraintes de sécurité de la maison d’arrêt (accès contrôlés, zone confinée, horaires restreints).
Le prix comprend notamment :
Le décapage mécanique ou manuel selon l’accessibilité des zones ;
Le chargement, transport et évacuation des matériaux de démolition ;
Le tri et l’élimination en décharge agréée ;
Le nettoyage de la zone décapée avant poursuite des travaux.</t>
    </r>
  </si>
  <si>
    <r>
      <t xml:space="preserve">Arrachage de haie existante, </t>
    </r>
    <r>
      <rPr>
        <sz val="9"/>
        <rFont val="Calibri"/>
        <family val="2"/>
      </rPr>
      <t>Description :
Arrachage manuel ou mécanique des haies et végétaux situés dans l’emprise des travaux, y compris dessouchage, extraction et évacuation en décharge agréée.
Le prix comprend notamment :
Le repérage préalable et la protection des éléments à conserver ;
L’arrachage complet des souches et racines ;
Le chargement et l’évacuation en centre agréé ;
Le nettoyage de la zone d’intervention.</t>
    </r>
  </si>
  <si>
    <t xml:space="preserve">La tonne : </t>
  </si>
  <si>
    <t>Le métre cube :</t>
  </si>
  <si>
    <r>
      <rPr>
        <b/>
        <sz val="9"/>
        <rFont val="Calibri"/>
        <family val="2"/>
      </rPr>
      <t xml:space="preserve">Terrassement mécanique de la voirie y compris évacuation des matériaux, </t>
    </r>
    <r>
      <rPr>
        <sz val="9"/>
        <rFont val="Calibri"/>
        <family val="2"/>
      </rPr>
      <t>Description :
Exécution de terrassements mécaniques pour la réalisation de la structure de voirie, y compris :
Décapage des matériaux existants sur 60 cm d’épaisseur ;
Chargement, transport et évacuation des déblais excédentaires vers une décharge agréée ;
Mise en dépôt temporaire si nécessaire ;
Toutes sujétions de manutention, nivellement, nettoyage, accès et circulation en enceinte pénitentiaire (contrôle, horaires, zones restreintes, etc.) ;
Protection des ouvrages existants (réseaux EP, EU, AEP, câbles, etc.) et remise en état des abords.
Le prix comprend la fourniture de tous matériels, engins, carburants, main-d’œuvre et sujétions de sécurité propres au chantier en milieu carcéral.</t>
    </r>
  </si>
  <si>
    <r>
      <rPr>
        <b/>
        <sz val="9"/>
        <rFont val="Calibri"/>
        <family val="2"/>
      </rPr>
      <t xml:space="preserve">Réglage et compactage du fond de forme, </t>
    </r>
    <r>
      <rPr>
        <sz val="9"/>
        <rFont val="Calibri"/>
        <family val="2"/>
      </rPr>
      <t>Description :
Réalisation du réglage, profilage et compactage du fond de forme après terrassement, conformément aux tolérances du CCTG, y compris :
Apport éventuel de matériaux complémentaires ;
Compactage à la densité prescrite ;
Contrôles et essais de portance (PL ou CBR) ;
Nettoyage et maintien en état jusqu’à la mise en œuvre des couches supérieures.
Toutes sujétions d’accès et de coordination avec le service de sécurité pénitentiaire sont incluses.</t>
    </r>
  </si>
  <si>
    <r>
      <rPr>
        <b/>
        <sz val="9"/>
        <rFont val="Calibri"/>
        <family val="2"/>
      </rPr>
      <t>Fourniture et Mise en oeuvre de grave bitume 0/14,</t>
    </r>
    <r>
      <rPr>
        <sz val="9"/>
        <rFont val="Calibri"/>
        <family val="2"/>
      </rPr>
      <t xml:space="preserve"> Description :
Fourniture, transport et mise en œuvre d’une couche de grave-bitume 0/14 de 7 cm d’épaisseur, conformément aux normes NF EN 13108-1 et au guide technique LCPC-SETRA, y compris :
Réglage, épandage et compactage mécanique ;
Arrosage d’accrochage si nécessaire ;
Nettoyage préalable et protection du chantier ;
Toutes sujétions liées à l’exécution en milieu pénitentiaire.</t>
    </r>
  </si>
  <si>
    <r>
      <rPr>
        <b/>
        <sz val="9"/>
        <rFont val="Calibri"/>
        <family val="2"/>
      </rPr>
      <t xml:space="preserve">Fourniture et Mise en oeuvre d'enrobés BBSG  0/10 porphyre, </t>
    </r>
    <r>
      <rPr>
        <sz val="9"/>
        <rFont val="Calibri"/>
        <family val="2"/>
      </rPr>
      <t>Description :
Fourniture, transport et mise en œuvre d’un béton bitumineux semi-grenu (BBSG) 0/10 de nature porphyrique sur 6 cm d’épaisseur, conforme à la norme NF EN 13108-1, y compris :
Nettoyage et préparation du support ;
Épandage d’une émulsion d’accrochage ;
Mise en œuvre mécanique, cylindrage et finition ;
Protection des ouvrages adjacents ;
Toutes sujétions liées aux conditions d’accès et de contrôle dans l’enceinte de la maison d’arrêt.</t>
    </r>
  </si>
  <si>
    <r>
      <rPr>
        <b/>
        <sz val="9"/>
        <rFont val="Calibri"/>
        <family val="2"/>
      </rPr>
      <t xml:space="preserve">Fourniture et pose d'une bordure Béton type P1, </t>
    </r>
    <r>
      <rPr>
        <sz val="9"/>
        <rFont val="Calibri"/>
        <family val="2"/>
      </rPr>
      <t>Description :
Fourniture et pose de bordures type P1 en béton préfabriqué conforme à la norme NF EN 1340, y compris :
Fouille en rigole, béton de calage et de scellement ;
Réglage à la cote et au fil ;
Jointoiement, finition et nettoyage ;
Raccordement avec les enrobés de chaussée et trottoirs ;
Toutes sujétions d’accès et de manutention en milieu pénitentiaire.</t>
    </r>
  </si>
  <si>
    <r>
      <rPr>
        <b/>
        <sz val="9"/>
        <rFont val="Calibri"/>
        <family val="2"/>
      </rPr>
      <t xml:space="preserve">Fourniture et pose d'un caniveau CC1, </t>
    </r>
    <r>
      <rPr>
        <sz val="9"/>
        <rFont val="Calibri"/>
        <family val="2"/>
      </rPr>
      <t>Description :
Fourniture et pose de caniveaux CC1 en béton préfabriqué (classe T selon NF EN 1433), y compris :
Fouille, lit de pose en béton, scellement, calage et jointoiement ;
Réglage des pentes et raccordement au réseau EP existant ;
Évacuation des déblais et nettoyage du chantier ;
Toutes sujétions liées à la sécurité et au contrôle en site pénitentiaire.</t>
    </r>
  </si>
  <si>
    <r>
      <rPr>
        <b/>
        <sz val="9"/>
        <rFont val="Calibri"/>
        <family val="2"/>
      </rPr>
      <t xml:space="preserve">Fourniture et pose d'une bordure ID2, </t>
    </r>
    <r>
      <rPr>
        <sz val="9"/>
        <rFont val="Calibri"/>
        <family val="2"/>
      </rPr>
      <t>Description :
Fourniture et pose de bordures béton type ID2 conformes à la norme NF EN 1340, y compris :
Fouille en rigole, béton de calage et de scellement ;
Réglage, alignement et finition ;
Raccordement soigné avec les revêtements attenants ;
Toutes sujétions de sécurité, manutention et coordination en milieu pénitentiaire.</t>
    </r>
  </si>
  <si>
    <r>
      <rPr>
        <b/>
        <sz val="9"/>
        <rFont val="Calibri"/>
        <family val="2"/>
      </rPr>
      <t>Fourniture et pose de logo piéton,</t>
    </r>
    <r>
      <rPr>
        <sz val="9"/>
        <rFont val="Calibri"/>
        <family val="2"/>
      </rPr>
      <t xml:space="preserve"> Description :
Fourniture et pose de logos piétons normalisés pour le balisage des cheminements, réalisés par application de résine à froid ou thermocollée, y compris :
Nettoyage du support et traçage préalable ;
Fourniture du pochoir et des produits de marquage (résine ou thermoplastique) ;
Application et durcissement selon les prescriptions du fabricant ;
Nettoyage, dépose des protections et contrôle visuel de la qualité du rendu.
Le prix comprend toutes sujétions d’accès, de signalisation temporaire et de sécurité propres au chantier en établissement pénitentiaire.</t>
    </r>
  </si>
  <si>
    <r>
      <rPr>
        <b/>
        <sz val="9"/>
        <rFont val="Calibri"/>
        <family val="2"/>
      </rPr>
      <t xml:space="preserve">Mise en œuvre de ligne blanche continue en résine en stationnement, </t>
    </r>
    <r>
      <rPr>
        <sz val="9"/>
        <rFont val="Calibri"/>
        <family val="2"/>
      </rPr>
      <t>Description :
Fourniture et application de marquage au sol en résine blanche continue pour le délimitation des stationnements et circulations, y compris :
Nettoyage et préparation du support ;
Traçage et réglage à la cote et au plan ;
Application de la résine blanche à froid ou thermoplastique, conforme à la norme NF EN 1871 ;
Finition régulière et uniforme ;
Protection temporaire du marquage jusqu’au séchage complet ;
Toutes sujétions de sécurité, d’accès et d’organisation en site pénitentiaire.</t>
    </r>
  </si>
  <si>
    <t xml:space="preserve">L'ensemble : </t>
  </si>
  <si>
    <t xml:space="preserve">Sous-total 1 : </t>
  </si>
  <si>
    <t xml:space="preserve">Dépose de canalisations EP enterrées, avec terrassement </t>
  </si>
  <si>
    <t>Dépose de canalisations EU enterrées, avec terrassement</t>
  </si>
  <si>
    <t>Dépose de regards EU</t>
  </si>
  <si>
    <t xml:space="preserve">Ouverture de tranchée en sol sous chaussée </t>
  </si>
  <si>
    <t xml:space="preserve">Fourniture et pose d’un regard de visite en béton Ø1000 mm pour réseau d’eaux usées, équipé d’un clapet anti-retour anti-rongeurs </t>
  </si>
  <si>
    <t xml:space="preserve">Fourniture et pose d'un regard 40x40 avec cunette </t>
  </si>
  <si>
    <t>Terrassement mécanique de la voirie y compris évacuation des matériaux</t>
  </si>
  <si>
    <t>Fourniture et Mise en oeuvre de GNT A 0/31,5</t>
  </si>
  <si>
    <r>
      <rPr>
        <b/>
        <sz val="9"/>
        <rFont val="Calibri"/>
        <family val="2"/>
      </rPr>
      <t xml:space="preserve">Fourniture et Mise en oeuvre de GNT A 0/31,5, </t>
    </r>
    <r>
      <rPr>
        <sz val="9"/>
        <rFont val="Calibri"/>
        <family val="2"/>
      </rPr>
      <t>Description :
Fourniture, transport, mise en œuvre et compactage d’une couche de GNT A 0/31,5 sur 50 cm d’épaisseur, conformément au guide SETRA-LCPC, y compris :
Fourniture et pose d’un géotextile classe 6 entre le fond de forme et la GNT ;
Réglage, arrosage et compactage ;
Contrôles de portance et densité ;
Toutes sujétions d’accès, stockage et manipulation en site pénitentiaire.</t>
    </r>
  </si>
  <si>
    <t>Fourniture et Mise en oeuvre de grave bitume 0/14</t>
  </si>
  <si>
    <t xml:space="preserve">Fourniture et Mise en oeuvre d'enrobés BBSG  0/10 porphyre </t>
  </si>
  <si>
    <t xml:space="preserve">Sous-total 2 : </t>
  </si>
  <si>
    <t xml:space="preserve">Sous-total 3 : </t>
  </si>
  <si>
    <t xml:space="preserve">Sous-total 4 : </t>
  </si>
  <si>
    <t xml:space="preserve">Sous-total 5 : </t>
  </si>
  <si>
    <t xml:space="preserve">Sous-total 6 : </t>
  </si>
  <si>
    <t xml:space="preserve">Sous-total 7 : </t>
  </si>
  <si>
    <t>MONTANT TOTAL Travaux Phase 1 HT</t>
  </si>
  <si>
    <t>MONTANT TOTAL Travaux Phase 1 TTC</t>
  </si>
  <si>
    <t xml:space="preserve">Sous-total 8 : </t>
  </si>
  <si>
    <r>
      <t xml:space="preserve">Réalisation d'une résine pépite de couleur Ocre pour cheminiment piéton, </t>
    </r>
    <r>
      <rPr>
        <sz val="9"/>
        <rFont val="Calibri"/>
        <family val="2"/>
      </rPr>
      <t>Description :
Fourniture et mise en œuvre d’un revêtement de sol en résine type « pépite » de couleur ocre pour la matérialisation de cheminements piétons, conforme aux normes en vigueur et prescriptions du maître d’œuvre, y compris :
Nettoyage, décapage et préparation du support (balayage, dégraissage, séchage) ;
Application d’un primaire d’accrochage adapté ;
Fourniture et application de la résine en deux couches minimum, avec granulométrie antidérapante adaptée à un usage piéton ;
Finition uniforme et soignée, sans surépaisseur ;
Protection et signalisation de la zone pendant le temps de séchage ;
Toutes sujétions d’accès, de sécurité et de coordination liées à l’intervention en milieu pénitentiaire (zones restreintes, encadrement, contrôles, etc.).</t>
    </r>
  </si>
  <si>
    <r>
      <t xml:space="preserve">Remise à niveau des ouvrages existants, </t>
    </r>
    <r>
      <rPr>
        <sz val="9"/>
        <rFont val="Calibri"/>
        <family val="2"/>
      </rPr>
      <t>Description :
Remise à niveau de tout ouvrage existant (regard, bouche à clé, avaloir, tampon fonte ou béton, etc.) afin de les adapter au nouveau profil de la voirie, y compris :
Décaissement et purge autour de l’ouvrage existant ;
Démolition partielle du béton de scellement ;
Rehaussement ou abaissement au moyen d’anneaux, cadres ou éléments adaptés ;
Réfection du scellement en béton de ciment ;
Nettoyage, remise en état et repliement du chantier.
Le prix comprend toutes sujétions de sécurité, d’accès et de contrôle propres au travail en établissement pénitentiaire.</t>
    </r>
  </si>
  <si>
    <r>
      <t xml:space="preserve">Remise à niveau de chambres existantes, </t>
    </r>
    <r>
      <rPr>
        <sz val="9"/>
        <rFont val="Calibri"/>
        <family val="2"/>
      </rPr>
      <t>Description :
Remise à niveau de chambres de visite ou de regards de grande dimension existants (EP ou EU), y compris :
Démolition du cadre supérieur existant si nécessaire ;
Fourniture et mise en œuvre d’anneaux ou rehausses béton adaptés ;
Reprofilage, scellement et finition à la cote définitive du nouveau revêtement ;
Nettoyage de la chambre et vérification de l’écoulement.
Toutes sujétions d’accès restreint, de manutention, de sécurité et de coordination avec les services pénitentiaires sont comprises dans le prix.</t>
    </r>
  </si>
  <si>
    <r>
      <t>Changement des tampons et cadre existant 45X45cm par de la fonte C250Kn,</t>
    </r>
    <r>
      <rPr>
        <sz val="9"/>
        <rFont val="Calibri"/>
        <family val="2"/>
      </rPr>
      <t xml:space="preserve"> Description :
Dépose et remplacement de tampons et cadres existants de dimensions 45x45 cm par des tampons en fonte ductile de classe C250 kN conformes à la norme NF EN 124-2, y compris :
Dépose de l’ancien tampon et de son scellement ;
Nettoyage du support ;
Fourniture, pose, réglage et scellement au mortier ou béton de ciment ;
Alignement à la cote du revêtement fini ;
Évacuation des déchets et remise en état du site.
Toutes sujétions de manutention, de stockage sécurisé et d’accès contrôlé en milieu pénitentiaire sont incluses.</t>
    </r>
  </si>
  <si>
    <r>
      <rPr>
        <b/>
        <sz val="9"/>
        <rFont val="Calibri"/>
        <family val="2"/>
      </rPr>
      <t xml:space="preserve">fourniture et pose d’un tuyau PVC CR8 de Ø200 mm, </t>
    </r>
    <r>
      <rPr>
        <sz val="9"/>
        <rFont val="Calibri"/>
        <family val="2"/>
      </rPr>
      <t>Description :
Fourniture et pose de canalisation PVC CR8 Ø200 mm posée en tranchée, avec joints à emboîtement étanches, y compris accessoires.
Le prix comprend notamment :
Le réglage altimétrique,
Le contrôle visuel et dimensionnel,
Le nettoyage du fond de tranchée avant pose,
Le compactage du remblai de protection.</t>
    </r>
  </si>
  <si>
    <t>Création d’un regard de visite en béton préfabriqué 800x800 mm, y compris cadre et tampon fonte D400</t>
  </si>
  <si>
    <t xml:space="preserve">Changement cadre et grille fonte 40x40 cm D400, y compris mise à niveau </t>
  </si>
  <si>
    <t xml:space="preserve">Changement cadre et grille fonte 60x60 cm D400, y compris mise à niveau </t>
  </si>
  <si>
    <t>6.5</t>
  </si>
  <si>
    <t>Dépose de regards ou grille EP</t>
  </si>
  <si>
    <t>Création d’un regard de visite en béton préfabriqué 800x800mm, y compris cadre et tampon D400</t>
  </si>
  <si>
    <r>
      <rPr>
        <b/>
        <sz val="9"/>
        <rFont val="Calibri"/>
        <family val="2"/>
      </rPr>
      <t xml:space="preserve">Dépose de regards ou grille EP, </t>
    </r>
    <r>
      <rPr>
        <sz val="9"/>
        <rFont val="Calibri"/>
        <family val="2"/>
      </rPr>
      <t>Description :
Dépose manuelle ou mécanique des regards d’eaux pluviales en béton ou PVC, y compris décapage de la surface autour, ouverture, démolition éventuelle et déconnexion des branchements.
Le prix comprend notamment :
La dépose complète du regard et de ses raccordements ;
Le tri et l’évacuation des matériaux ;
La remise en état du terrain ;
Le respect des contraintes d’accès, d’horaires et de sécurité du site.</t>
    </r>
  </si>
  <si>
    <r>
      <rPr>
        <b/>
        <sz val="9"/>
        <rFont val="Calibri"/>
        <family val="2"/>
      </rPr>
      <t xml:space="preserve">Création d’un regard de visite en béton préfabriqué 800x800mm, </t>
    </r>
    <r>
      <rPr>
        <sz val="9"/>
        <rFont val="Calibri"/>
        <family val="2"/>
      </rPr>
      <t>Description :
Création d’un regard de visite en béton préfabriqué 800x800 mm, y compris cadre et tampon fonte D400, implanté en sortie de bâtiment sur réseau d’eaux usées, avec tous raccordements et finitions.
Le prix comprend notamment :
Le terrassement et le réglage du fond de pose,
La mise en place du regard et du cadre fonte,
Le raccordement sur les réseaux sortants du bâtiment,
L’étanchéité et la finition du raccordement,
Le contrôle d’altimétrie et d’étanchéité avant réception.</t>
    </r>
  </si>
  <si>
    <r>
      <t>Création d’un regard de visite en béton préfabriqué800x800 mm, y compris cadre et tampon fonte D400,</t>
    </r>
    <r>
      <rPr>
        <sz val="9"/>
        <rFont val="Calibri"/>
        <family val="2"/>
      </rPr>
      <t xml:space="preserve"> comprenant :
Terrassement local en pleine masse, avec évacuation des déblais excédentaires,
Lit de pose en sable ou béton maigre suivant nature du sol,
Fourniture et pose du regard de visite en béton préfabriqué Ø600 mm (éléments droits, fond de regard avec cunette, rehausse éventuelle),
Mise en œuvre du cadre et tampon en fonte ductile D400 conforme à la norme NF EN 124,
Raccordement des canalisations existantes ou posées (entrée/sortie),
Remblaiement et compactage des terres autour du regard,
Réglage en altimétrie et en planimétrie du tampon au niveau du sol fini,
Nettoyage et finition du chantier.</t>
    </r>
  </si>
  <si>
    <r>
      <rPr>
        <b/>
        <sz val="9"/>
        <rFont val="Calibri"/>
        <family val="2"/>
      </rPr>
      <t xml:space="preserve">Reprise des sorties EP des bâtiments y compris cadre et tampon fonte C250, </t>
    </r>
    <r>
      <rPr>
        <sz val="9"/>
        <rFont val="Calibri"/>
        <family val="2"/>
      </rPr>
      <t>Description :
Reprise des sorties d’eaux pluviales en pied de bâtiments, y compris cadre et tampon fonte C250, la réalisation d’un nouveau regard adapté à la descente des eaux pluviales de toiture, adaptation sur réseaux existants, étanchéité et finitions.
Le prix comprend notamment :
La déconnexion de l’ancien dispositif,
La fourniture et la pose du nouveau regard adapté à la descente des EP,
L’adaptation du raccordement sur réseau neuf,
Le scellement du nouveau tampon,
La remise en état des abords.</t>
    </r>
  </si>
  <si>
    <r>
      <t xml:space="preserve">Changement de cadre et grille en fonte 40 x 40 cm – Classe D400
</t>
    </r>
    <r>
      <rPr>
        <sz val="9"/>
        <rFont val="Calibri"/>
        <family val="2"/>
      </rPr>
      <t>Description :
Fourniture et pose d’un cadre et d’une grille en fonte 40 x 40 cm, classe D400, en remplacement d’un dispositif existant.
Les travaux comprennent la dépose de l’ancien cadre et de la grille, la mise en œuvre du nouveau matériel, ainsi que tous travaux nécessaires à l’adaptation, la mise à niveau et la remise en état des abords.
Le prix comprend notamment :
La dépose et l’évacuation de l’ancien cadre et de la grille,
La fourniture d’un cadre et d’une grille en fonte 40 x 40 cm, classe D400, conformes aux normes en vigueur,
La mise en œuvre avec scellement au mortier approprié,
La mise à niveau du dispositif au droit des finitions (chaussée, trottoir, espace vert, etc.),
L’adaptation sur ouvrage existant si nécessaire,
Le nettoyage et la remise en état des abords après travaux.</t>
    </r>
  </si>
  <si>
    <r>
      <t xml:space="preserve">Changement de cadre et grille en fonte 60 x 60 cm – Classe D400
</t>
    </r>
    <r>
      <rPr>
        <sz val="9"/>
        <rFont val="Calibri"/>
        <family val="2"/>
      </rPr>
      <t>Description :
Fourniture et pose d’un cadre et d’une grille en fonte 40 x 40 cm, classe D400, en remplacement d’un dispositif existant.
Les travaux comprennent la dépose de l’ancien cadre et de la grille, la mise en œuvre du nouveau matériel, ainsi que tous travaux nécessaires à l’adaptation, la mise à niveau et la remise en état des abords.
Le prix comprend notamment :
La dépose et l’évacuation de l’ancien cadre et de la grille,
La fourniture d’un cadre et d’une grille en fonte 40 x 40 cm, classe D400, conformes aux normes en vigueur,
La mise en œuvre avec scellement au mortier approprié,
La mise à niveau du dispositif au droit des finitions (chaussée, trottoir, espace vert, etc.),
L’adaptation sur ouvrage existant si nécessaire,
Le nettoyage et la remise en état des abords après travaux.</t>
    </r>
  </si>
  <si>
    <t xml:space="preserve">Travaux de pose </t>
  </si>
  <si>
    <r>
      <t xml:space="preserve">1 Fourniture :
</t>
    </r>
    <r>
      <rPr>
        <sz val="9"/>
        <rFont val="Calibri"/>
        <family val="2"/>
      </rPr>
      <t>Structure porteuse :
Poteaux verticaux en tube acier rectangulaire 80 x 50 mm, épaisseur minimale 3 mm, acier S235JR ou équivalent,
traités par galvanisation à chaud ou peinture anticorrosion suivant les prescriptions du CCTP.
Platines d’ancrage en acier épaisseur 10 mm minimum, percées pour fixation sur support béton.
Traverse et ossature secondaire :
Lisses et traverses de liaison en profilés acier adaptés à la portée, assemblées par boulonnage ou soudure d’atelier.
Couverture :
En tôle nervurée type bac acier galvanisée, laquée deux faces, épaisseur 0,63 mm minimum, avec fixations auto-perceuses inox et joints d’étanchéité en bande néoprène ou équivalent.
Teinte à définir par le maître d’ouvrage.
Visserie et accessoires :
Fourniture de l’ensemble de la boulonnerie, fixations, joints, bandes d’étanchéité, profilés de rive, bavettes et habillages nécessaires à une exécution complète et soignée.</t>
    </r>
  </si>
  <si>
    <r>
      <t xml:space="preserve">Travaux de pose : </t>
    </r>
    <r>
      <rPr>
        <sz val="9"/>
        <rFont val="Calibri"/>
        <family val="2"/>
      </rPr>
      <t>Implantation :
Traçage et implantation des poteaux conformément aux plans d’exécution.
Vérification des alignements et des niveaux avant scellement.
Fixation des poteaux :
Pose sur semelles béton existantes ou nouvellement réalisées selon plans.
Fixation par boulonnage sur platines avec chevilles métalliques ou scellement chimique suivant le type de support.
Contrôle de la verticalité et du parfait aplomb.
Montage de la structure :
Assemblage des éléments porteurs et secondaires, mise en place des contreventements si nécessaires.
Serrage au couple de l’ensemble des fixations.
Pose de la couverture :
Pose des bacs acier sur la structure porteuse avec recouvrement latéral et longitudinal selon prescriptions du fabricant.
Mise en place des fixations et joints d’étanchéité.
Finitions en rives, égout et faîtage.</t>
    </r>
  </si>
  <si>
    <t xml:space="preserve">Fourniture </t>
  </si>
  <si>
    <t>9.1</t>
  </si>
  <si>
    <t>9.2</t>
  </si>
  <si>
    <t xml:space="preserve">Sous-total 9 : </t>
  </si>
  <si>
    <t>Contrôles et essais sur réseaux d’assainissement</t>
  </si>
  <si>
    <t>Inspection télévisée des réseaux EU et EP</t>
  </si>
  <si>
    <t>Essai d’étanchéité à l’air ou à l’eau des canalisations EU et EP</t>
  </si>
  <si>
    <t>8.3</t>
  </si>
  <si>
    <t>Contrôle de compactage et de portance des remblais de tranchées</t>
  </si>
  <si>
    <r>
      <t xml:space="preserve">Contrôle de compactage et de portance des remblais de tranchées
</t>
    </r>
    <r>
      <rPr>
        <sz val="9"/>
        <rFont val="Calibri"/>
        <family val="2"/>
      </rPr>
      <t>Essais de densité et de portance (EV2) réalisés par un laboratoire agréé, comprenant la fourniture du matériel, la mise en œuvre, le rapport d’essai et la validation par la Maîtrise d’Œuvre, conformément à la norme NF P 98-331.</t>
    </r>
  </si>
  <si>
    <r>
      <t xml:space="preserve">Essai d’étanchéité à l’air ou à l’eau des canalisations EU et EP
</t>
    </r>
    <r>
      <rPr>
        <sz val="9"/>
        <rFont val="Calibri"/>
        <family val="2"/>
      </rPr>
      <t>Fourniture, mise en place et dépose des dispositifs d’obturation, remplissage, instrumentation, réalisation des essais conformément à la norme NF EN 1610, établissement du PV de conformité et validation par la Maîtrise d’Œuvre.</t>
    </r>
  </si>
  <si>
    <r>
      <t xml:space="preserve">Inspection télévisée des réseaux EU et EP
</t>
    </r>
    <r>
      <rPr>
        <sz val="9"/>
        <rFont val="Calibri"/>
        <family val="2"/>
      </rPr>
      <t>Fourniture et exécution d’une inspection télévisée couleur des canalisations neuves ou reprises, y compris le nettoyage préalable, la localisation, l’enregistrement numérique, le plan de repérage et le rapport d’observation codifié selon la norme NF EN 13508-2.</t>
    </r>
  </si>
  <si>
    <t xml:space="preserve">P.U. </t>
  </si>
  <si>
    <t xml:space="preserve">Bâtiment Administratif </t>
  </si>
  <si>
    <t xml:space="preserve"> Phase 1</t>
  </si>
  <si>
    <t>Suppression de la fosse</t>
  </si>
  <si>
    <t>Fourniture, montage, démontage d’un dispositif d’accès adapté à la fosse</t>
  </si>
  <si>
    <t>Ft</t>
  </si>
  <si>
    <t>10.1</t>
  </si>
  <si>
    <t>10.2</t>
  </si>
  <si>
    <t xml:space="preserve">Sous-total 10 : </t>
  </si>
  <si>
    <t>10.3</t>
  </si>
  <si>
    <t>10.4</t>
  </si>
  <si>
    <t>10.5</t>
  </si>
  <si>
    <t>10.6</t>
  </si>
  <si>
    <t>10.7</t>
  </si>
  <si>
    <t>Nettoyage complet de la fosse</t>
  </si>
  <si>
    <t>M²</t>
  </si>
  <si>
    <t>Curage et nettoyage de la canalette centrale</t>
  </si>
  <si>
    <t>Évacuation des déchets en décharge agréée</t>
  </si>
  <si>
    <t>Démolition partiellee des parois béton</t>
  </si>
  <si>
    <t>Fourniture et mise en œuvre d’un remblai propre</t>
  </si>
  <si>
    <t>Couche finale de réglage en GNT 0/31,5, nivelé et compacté</t>
  </si>
  <si>
    <t>Étanchéité verticale sur mur existant</t>
  </si>
  <si>
    <t>Joint périphérique et raccords avec existants</t>
  </si>
  <si>
    <t>Neutralisation ou reprise du réseau d’évacuation</t>
  </si>
  <si>
    <t>Réalisation d’une dalle BA assurant la suppression définitive de la fosse sur 12cm.</t>
  </si>
  <si>
    <t>10.8</t>
  </si>
  <si>
    <t>10.9</t>
  </si>
  <si>
    <t>10.10</t>
  </si>
  <si>
    <t>10.11</t>
  </si>
  <si>
    <t>Le métre carré :</t>
  </si>
  <si>
    <r>
      <rPr>
        <b/>
        <sz val="9"/>
        <rFont val="Calibri"/>
        <family val="2"/>
      </rPr>
      <t>Fourniture, montage, démontage d’un dispositif d’accès adapté à la fosse,</t>
    </r>
    <r>
      <rPr>
        <sz val="9"/>
        <rFont val="Calibri"/>
        <family val="2"/>
      </rPr>
      <t xml:space="preserve"> ce prix comprend : Fourniture, montage, mise en sécurité et démontage d’un dispositif d’accès spécifique permettant l’intervention dans la fosse (passerelle, échelle crinoline, échafaudage ou ensemble équivalent).
Comprend : protections collectives, stabilisation, conformité aux règles de sécurité en site pénitentiaire.</t>
    </r>
  </si>
  <si>
    <r>
      <rPr>
        <b/>
        <sz val="9"/>
        <rFont val="Calibri"/>
        <family val="2"/>
      </rPr>
      <t>Nettoyage complet de la fosse</t>
    </r>
    <r>
      <rPr>
        <sz val="9"/>
        <rFont val="Calibri"/>
        <family val="2"/>
      </rPr>
      <t>, ce prix comprend : Nettoyage manuel et mécanique des parois et du fond de fosse, enlèvement des déchets, balayage, grattage, lavage éventuel, mise en sacs pour évacuation.
Comprend : main-d’œuvre, petit matériel, conditionnement des déchets.</t>
    </r>
  </si>
  <si>
    <r>
      <rPr>
        <b/>
        <sz val="9"/>
        <rFont val="Calibri"/>
        <family val="2"/>
      </rPr>
      <t xml:space="preserve">Curage et nettoyage de la canalette centrale, </t>
    </r>
    <r>
      <rPr>
        <sz val="9"/>
        <rFont val="Calibri"/>
        <family val="2"/>
      </rPr>
      <t>ce prix comprend : Curage de la canalette, enlèvement des sédiments, boues et débris, rinçage, nettoyage et vérification de l’écoulement.
Comprend : outils manuels, succion ou curage léger.</t>
    </r>
  </si>
  <si>
    <r>
      <rPr>
        <b/>
        <sz val="9"/>
        <rFont val="Calibri"/>
        <family val="2"/>
      </rPr>
      <t>Évacuation des déchets en décharge agréée</t>
    </r>
    <r>
      <rPr>
        <sz val="9"/>
        <rFont val="Calibri"/>
        <family val="2"/>
      </rPr>
      <t>, ce prix comprend : Chargement, transport et évacuation de l’ensemble des déchets issus du nettoyage, démolition et curage, vers une décharge agréée.
Comprend : transport, frais de traitement, taxes et bordereaux de suivi.</t>
    </r>
  </si>
  <si>
    <r>
      <rPr>
        <b/>
        <sz val="9"/>
        <rFont val="Calibri"/>
        <family val="2"/>
      </rPr>
      <t>Démolition partiellee des parois béton,</t>
    </r>
    <r>
      <rPr>
        <sz val="9"/>
        <rFont val="Calibri"/>
        <family val="2"/>
      </rPr>
      <t xml:space="preserve"> ce prix comprend : Démolition par piquage, sciage ou bris contrôlé des parois béton de la fosse.
Comprend : découpe, manutention, stockage temporaire, chargement et évacuation des gravats, nettoyage final.</t>
    </r>
  </si>
  <si>
    <r>
      <rPr>
        <b/>
        <sz val="9"/>
        <rFont val="Calibri"/>
        <family val="2"/>
      </rPr>
      <t xml:space="preserve">Fourniture et mise en œuvre d’un remblai propre, </t>
    </r>
    <r>
      <rPr>
        <sz val="9"/>
        <rFont val="Calibri"/>
        <family val="2"/>
      </rPr>
      <t>ce prix comprend : Apport, mise en couche successive, réglage et compactage d’un remblai propre type tout-venant ou remblai drainant.
Comprend : fourniture, transport, mise en œuvre, compactage (Proctor ≥ 95 %).</t>
    </r>
  </si>
  <si>
    <r>
      <rPr>
        <b/>
        <sz val="9"/>
        <rFont val="Calibri"/>
        <family val="2"/>
      </rPr>
      <t xml:space="preserve">Couche finale de réglage en GNT 0/31,5, </t>
    </r>
    <r>
      <rPr>
        <sz val="9"/>
        <rFont val="Calibri"/>
        <family val="2"/>
      </rPr>
      <t>nivelé et compacté, ce prix comprend : Fourniture et mise en œuvre d’une couche de réglage en grave GNT 0/31,5, réglée et compactée sur le remblai.
Comprend : fourniture du matériau, réglage mécanisé ou manuel, compactage.</t>
    </r>
  </si>
  <si>
    <r>
      <rPr>
        <b/>
        <sz val="9"/>
        <rFont val="Calibri"/>
        <family val="2"/>
      </rPr>
      <t>Étanchéité verticale sur mur existant,</t>
    </r>
    <r>
      <rPr>
        <sz val="9"/>
        <rFont val="Calibri"/>
        <family val="2"/>
      </rPr>
      <t xml:space="preserve"> ce prix comprend : Nettoyage préalable du support, réparation ponctuelle, application d’un primaire, fourniture et application d’une étanchéité verticale type bitumineuse ou résine PU, finition et protection mécanique (géotextile ou nappe drainante).
Comprend : fourniture, pose, protection avant remblaiement.</t>
    </r>
  </si>
  <si>
    <r>
      <rPr>
        <b/>
        <sz val="9"/>
        <rFont val="Calibri"/>
        <family val="2"/>
      </rPr>
      <t>Réalisation d’une dalle BA assurant la suppression définitive de la fosse sur 12cm,</t>
    </r>
    <r>
      <rPr>
        <sz val="9"/>
        <rFont val="Calibri"/>
        <family val="2"/>
      </rPr>
      <t xml:space="preserve"> ce prix comprend : Fourniture et mise en œuvre d’une dalle en béton armé d’épaisseur 12 cm pour suppression définitive de la fosse.
Comprend : béton C25/30, treillis soudé ou armatures, coffrage éventuel, tirage, dressage, cure.</t>
    </r>
  </si>
  <si>
    <r>
      <rPr>
        <b/>
        <sz val="9"/>
        <rFont val="Calibri"/>
        <family val="2"/>
      </rPr>
      <t xml:space="preserve">Joint périphérique et raccords avec existants, </t>
    </r>
    <r>
      <rPr>
        <sz val="9"/>
        <rFont val="Calibri"/>
        <family val="2"/>
      </rPr>
      <t>ce prix comprend : Réalisation d’un joint souple périphérique sur l’ensemble des rives de la dalle, y compris préparation, mastic et raccordement aux ouvrages existants.
Comprend : nettoyage, mise en place du fond de joint, masticage.</t>
    </r>
  </si>
  <si>
    <t>Neutralisation ou reprise du réseau d’évacuation, ce prix comprend : Neutralisation, obturation ou reprise ponctuelle de l’ancien réseau d’évacuation de la fosse.
Comprend : bouchons, dérivations, coupe, raccordements, contrôles de fonctionnement, y compris toutes sujétions.</t>
  </si>
  <si>
    <r>
      <rPr>
        <b/>
        <sz val="9"/>
        <rFont val="Calibri"/>
        <family val="2"/>
      </rPr>
      <t>Ouverture de tranchée en sol sous chaussée,</t>
    </r>
    <r>
      <rPr>
        <sz val="9"/>
        <rFont val="Calibri"/>
        <family val="2"/>
      </rPr>
      <t xml:space="preserve"> Description :
Ouverture de tranchée en sol sous chaussée préalablement décapée (enrobé retiré), pour la pose de canalisations de diamètre 160 à 315 mm, y compris :
Terrassement (largeur adaptée au diamètre du tuyau),
Évacuation des déblais en centre agréé,
Mise en place d’un lit de pose en sable compacté (épaisseur 10 cm),
Remblaiement latéral en sable compacté jusqu’à 10 cm au-dessus du tuyau,
Remblaiement final en matériaux conformes aux prescriptions du maître d’œuvre, compactés en couches,
Reprofilage de la plateforme prête à recevoir les couches de chaussée.
Le prix comprend notamment :
Toutes sujétions de terrassement en site contraint et sécurisé (accès, contrôle du matériel, gestion des déblais) ;
L’approvisionnement et la mise en œuvre des matériaux de remblai et de lit de pose ;
L’exécution manuelle dans les zones inaccessibles ou sensibles ;
La coordination avec les autres réseaux et services pénitentiaires.</t>
    </r>
  </si>
  <si>
    <r>
      <rPr>
        <b/>
        <sz val="9"/>
        <rFont val="Calibri"/>
        <family val="2"/>
      </rPr>
      <t xml:space="preserve">Ouverture de tranchée en sol sous chaussée, </t>
    </r>
    <r>
      <rPr>
        <sz val="9"/>
        <rFont val="Calibri"/>
        <family val="2"/>
      </rPr>
      <t>Description :
Ouverture de tranchée en sol sous chaussée préalablement décapée (enrobé retiré), pour la pose de canalisations de diamètre 160 à 315 mm, y compris :
Terrassement (largeur adaptée au diamètre du tuyau),
Évacuation des déblais en centre agréé,
Mise en œuvre d’un lit de pose en sable compacté – épaisseur 10 cm,
Remblai latéral en sable compacté jusqu’à 10 cm au-dessus du tuyau,
Remblaiement final en matériaux adaptés, compactés par couches successives,
Reprofilage de la plateforme prête à recevoir les couches de chaussée.
Le prix comprend notamment :
Toutes sujétions de terrassement et de manutention dans un site pénitentiaire occupé,
Le respect des zones d’accès et des horaires imposés par la direction,
Le tri, chargement et transport des déblais vers une filière agréée,
La mise en œuvre des remblais contrôlés, avec compactage conforme au CCTG.</t>
    </r>
  </si>
  <si>
    <t>Fourniture et mise en œuvre de matériaux de remblai</t>
  </si>
  <si>
    <t>Le mètre cube :</t>
  </si>
  <si>
    <r>
      <rPr>
        <b/>
        <sz val="9"/>
        <rFont val="Calibri"/>
        <family val="2"/>
      </rPr>
      <t>Fourniture et mise en œuvre de matériaux de remblai :</t>
    </r>
    <r>
      <rPr>
        <sz val="9"/>
        <rFont val="Calibri"/>
        <family val="2"/>
      </rPr>
      <t xml:space="preserve"> Le présent prix rémunère la fourniture, le transport et la mise en œuvre de matériaux de remblai destinés au comblement des fouilles de réseaux déplacés ou supprimés, conformément aux prescriptions du marché, aux normes en vigueur et aux règles de l’art.
Les matériaux de remblai devront être agréés par le maître d’œuvre, propres, exempts de matières organiques, déchets ou éléments susceptibles de nuire à la stabilité des ouvrages. Ils pourront être constitués de matériaux naturels ou recyclés, sous réserve de leur conformité technique.
La mise en œuvre comprend :
le déversement des matériaux,
le réglage et la répartition en couches successives,
le compactage soigné par couches d’épaisseur adaptée, jusqu’à obtention de la portance et de la densité requises,
toutes sujétions liées à l’exécution dans des fouilles existantes.
Le prix comprend également :
les chargements et transports,
les pertes éventuelles,
les moyens matériels et humains nécessaires,
les contrôles de compactage si requis,
toutes sujétions liées à la sécurité et à la protection des ouvrages existants.</t>
    </r>
  </si>
  <si>
    <t>2.10</t>
  </si>
  <si>
    <t>5.9</t>
  </si>
  <si>
    <r>
      <rPr>
        <b/>
        <sz val="9"/>
        <rFont val="Calibri"/>
        <family val="2"/>
      </rPr>
      <t>Fourniture et mise en œuvre d’un enduit de cure pour protection de la GNT :</t>
    </r>
    <r>
      <rPr>
        <sz val="9"/>
        <rFont val="Calibri"/>
        <family val="2"/>
      </rPr>
      <t xml:space="preserve"> Le présent prix rémunère la fourniture, le transport et la mise en œuvre d’un enduit de cure destiné à assurer la protection temporaire de la couche de GNT (Grave Non Traitée) en voirie, notamment contre le dessèchement, les intempéries et les circulations provisoires.
L’enduit de cure sera appliqué sur une GNT réglée, compactée et conforme aux tolérances géométriques et aux exigences de portance prévues au marché. Le produit utilisé devra être compatible avec les couches de chaussée ultérieures, agréé par le maître d’œuvre et conforme aux normes en vigueur.</t>
    </r>
  </si>
  <si>
    <t xml:space="preserve">Fourniture et mise en œuvre d’un enduit de cure </t>
  </si>
  <si>
    <t>2.11</t>
  </si>
  <si>
    <t>Fourniture et mise en œuvre de béton – Reprises diverses d’ouvrages</t>
  </si>
  <si>
    <r>
      <rPr>
        <b/>
        <sz val="9"/>
        <rFont val="Calibri"/>
        <family val="2"/>
      </rPr>
      <t>Fourniture et mise en œuvre de béton – Reprises diverses d’ouvrages</t>
    </r>
    <r>
      <rPr>
        <sz val="9"/>
        <rFont val="Calibri"/>
        <family val="2"/>
      </rPr>
      <t>, ce prix comprend la fourniture, transport, mise en œuvre et finition de béton de classe appropriée, y compris toutes sujétions liées à la mise en place (préparation des supports, coffrage éventuel, vibration, cure, nettoyage), pour la réalisation de reprises ponctuelles d’ouvrages existants.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</si>
</sst>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x14ac:knownFonts="1">
    <font>
      <sz val="11"/>
      <color theme="1"/>
      <name val="Calibri"/>
      <family val="2"/>
      <scheme val="minor"/>
    </font>
    <font>
      <b/>
      <sz val="11"/>
      <color rgb="FF000000"/>
      <name val="Calibri"/>
      <family val="2"/>
    </font>
    <font>
      <sz val="9"/>
      <name val="Calibri"/>
      <family val="2"/>
    </font>
    <font>
      <b/>
      <sz val="9"/>
      <name val="Calibri"/>
      <family val="2"/>
    </font>
    <font>
      <b/>
      <sz val="20"/>
      <color theme="1"/>
      <name val="Calibri"/>
      <family val="2"/>
      <scheme val="minor"/>
    </font>
    <font>
      <sz val="18"/>
      <color theme="1"/>
      <name val="Calibri"/>
      <family val="2"/>
      <scheme val="minor"/>
    </font>
    <font>
      <b/>
      <sz val="26"/>
      <color theme="1"/>
      <name val="Calibri"/>
      <family val="2"/>
      <scheme val="minor"/>
    </font>
    <font>
      <sz val="20"/>
      <color theme="1"/>
      <name val="Albertus Extra Bold"/>
      <family val="2"/>
    </font>
    <font>
      <b/>
      <sz val="22"/>
      <color theme="1"/>
      <name val="Calibri"/>
      <family val="2"/>
      <scheme val="minor"/>
    </font>
    <font>
      <b/>
      <sz val="14"/>
      <color theme="1"/>
      <name val="Calibri"/>
      <family val="2"/>
      <scheme val="minor"/>
    </font>
    <font>
      <b/>
      <sz val="16"/>
      <color theme="1"/>
      <name val="Calibri"/>
      <family val="2"/>
      <scheme val="minor"/>
    </font>
    <font>
      <b/>
      <u/>
      <sz val="9"/>
      <name val="Calibri"/>
      <family val="2"/>
    </font>
    <font>
      <b/>
      <sz val="24"/>
      <color theme="1"/>
      <name val="Calibri"/>
      <family val="2"/>
      <scheme val="minor"/>
    </font>
    <font>
      <b/>
      <sz val="12"/>
      <color theme="1"/>
      <name val="Calibri"/>
      <family val="2"/>
    </font>
    <font>
      <b/>
      <i/>
      <sz val="14"/>
      <color theme="1"/>
      <name val="Calibri"/>
      <family val="2"/>
      <scheme val="minor"/>
    </font>
    <font>
      <b/>
      <sz val="27"/>
      <color theme="1"/>
      <name val="Calibri"/>
      <family val="2"/>
      <scheme val="minor"/>
    </font>
    <font>
      <sz val="11"/>
      <color theme="1"/>
      <name val="Calibri"/>
      <family val="2"/>
      <scheme val="minor"/>
    </font>
    <font>
      <b/>
      <sz val="11"/>
      <color theme="1"/>
      <name val="Calibri"/>
      <family val="2"/>
      <scheme val="minor"/>
    </font>
    <font>
      <b/>
      <i/>
      <sz val="24"/>
      <color theme="1"/>
      <name val="Calibri"/>
      <family val="2"/>
      <scheme val="minor"/>
    </font>
    <font>
      <sz val="9"/>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9"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s>
  <cellStyleXfs count="2">
    <xf numFmtId="0" fontId="0" fillId="0" borderId="0"/>
    <xf numFmtId="44" fontId="16" fillId="0" borderId="0" applyFont="0" applyFill="0" applyBorder="0" applyAlignment="0" applyProtection="0"/>
  </cellStyleXfs>
  <cellXfs count="191">
    <xf numFmtId="0" fontId="0" fillId="0" borderId="0" xfId="0"/>
    <xf numFmtId="0" fontId="1" fillId="0" borderId="0" xfId="0" applyFont="1"/>
    <xf numFmtId="0" fontId="9" fillId="0" borderId="0" xfId="0" applyFont="1"/>
    <xf numFmtId="164" fontId="0" fillId="0" borderId="0" xfId="0" applyNumberFormat="1"/>
    <xf numFmtId="164" fontId="2" fillId="0" borderId="0" xfId="0" applyNumberFormat="1" applyFont="1" applyBorder="1" applyAlignment="1">
      <alignment horizontal="center" vertical="center" wrapText="1"/>
    </xf>
    <xf numFmtId="0" fontId="2" fillId="0" borderId="9" xfId="0" applyFont="1" applyBorder="1" applyAlignment="1">
      <alignment horizontal="left" vertical="center" wrapText="1"/>
    </xf>
    <xf numFmtId="0" fontId="0" fillId="0" borderId="0" xfId="0" applyBorder="1"/>
    <xf numFmtId="0" fontId="3" fillId="0" borderId="0" xfId="0" applyFont="1" applyBorder="1" applyAlignment="1">
      <alignment horizontal="left" vertical="center" wrapText="1"/>
    </xf>
    <xf numFmtId="0" fontId="11" fillId="0" borderId="10" xfId="0" applyFont="1" applyBorder="1" applyAlignment="1">
      <alignment horizontal="left" vertical="center" wrapText="1"/>
    </xf>
    <xf numFmtId="0" fontId="3" fillId="0" borderId="0" xfId="0" applyFont="1" applyBorder="1" applyAlignment="1">
      <alignment horizontal="left" vertical="top" wrapText="1"/>
    </xf>
    <xf numFmtId="0" fontId="2"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xf numFmtId="164" fontId="4" fillId="0" borderId="0" xfId="0" applyNumberFormat="1" applyFont="1"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7" fillId="0" borderId="0" xfId="0" applyFont="1" applyBorder="1" applyAlignment="1">
      <alignment horizontal="center"/>
    </xf>
    <xf numFmtId="164" fontId="7" fillId="0" borderId="0" xfId="0" applyNumberFormat="1" applyFont="1" applyBorder="1" applyAlignment="1">
      <alignment horizontal="center"/>
    </xf>
    <xf numFmtId="164" fontId="0" fillId="0" borderId="0" xfId="0" applyNumberFormat="1" applyBorder="1"/>
    <xf numFmtId="0" fontId="1" fillId="0" borderId="0" xfId="0" applyFont="1" applyFill="1"/>
    <xf numFmtId="0" fontId="13" fillId="4" borderId="14" xfId="0" applyFont="1" applyFill="1" applyBorder="1" applyAlignment="1">
      <alignment horizontal="center" vertical="center"/>
    </xf>
    <xf numFmtId="0" fontId="13" fillId="4" borderId="13" xfId="0" applyFont="1" applyFill="1" applyBorder="1" applyAlignment="1">
      <alignment horizontal="center" vertical="center"/>
    </xf>
    <xf numFmtId="164" fontId="13" fillId="4" borderId="13" xfId="0" applyNumberFormat="1" applyFont="1" applyFill="1" applyBorder="1" applyAlignment="1">
      <alignment horizontal="center" vertical="center"/>
    </xf>
    <xf numFmtId="164" fontId="13" fillId="4" borderId="11" xfId="0" applyNumberFormat="1" applyFont="1" applyFill="1" applyBorder="1" applyAlignment="1">
      <alignment horizontal="center" vertical="center"/>
    </xf>
    <xf numFmtId="0" fontId="13" fillId="0" borderId="15" xfId="0" applyFont="1" applyFill="1" applyBorder="1" applyAlignment="1">
      <alignment horizontal="center" vertical="center"/>
    </xf>
    <xf numFmtId="0" fontId="1" fillId="2" borderId="16" xfId="0" applyFont="1" applyFill="1" applyBorder="1" applyAlignment="1">
      <alignment vertical="center"/>
    </xf>
    <xf numFmtId="0" fontId="2" fillId="0" borderId="16" xfId="0" applyFont="1" applyBorder="1" applyAlignment="1">
      <alignment horizontal="left" vertical="center" wrapText="1"/>
    </xf>
    <xf numFmtId="0" fontId="3" fillId="0" borderId="16" xfId="0" applyFont="1" applyBorder="1" applyAlignment="1">
      <alignment horizontal="left" vertical="top" wrapText="1"/>
    </xf>
    <xf numFmtId="0" fontId="3" fillId="0" borderId="16" xfId="0" applyFont="1" applyBorder="1" applyAlignment="1">
      <alignment horizontal="left" vertical="center" wrapText="1"/>
    </xf>
    <xf numFmtId="0" fontId="3" fillId="0" borderId="17" xfId="0" applyFont="1" applyBorder="1" applyAlignment="1">
      <alignment horizontal="left" vertical="top" wrapText="1"/>
    </xf>
    <xf numFmtId="0" fontId="1" fillId="0" borderId="16" xfId="0" applyFont="1" applyFill="1" applyBorder="1"/>
    <xf numFmtId="164" fontId="13" fillId="0" borderId="15" xfId="0" applyNumberFormat="1" applyFont="1" applyFill="1" applyBorder="1" applyAlignment="1">
      <alignment horizontal="center" vertical="center"/>
    </xf>
    <xf numFmtId="164" fontId="1" fillId="0" borderId="16" xfId="0" applyNumberFormat="1" applyFont="1" applyFill="1" applyBorder="1"/>
    <xf numFmtId="164" fontId="3" fillId="2" borderId="16" xfId="0" applyNumberFormat="1" applyFont="1" applyFill="1" applyBorder="1" applyAlignment="1">
      <alignment horizontal="center" vertical="center" wrapText="1"/>
    </xf>
    <xf numFmtId="164" fontId="3" fillId="2" borderId="17" xfId="0" applyNumberFormat="1" applyFont="1" applyFill="1" applyBorder="1" applyAlignment="1">
      <alignment horizontal="center" vertical="center" wrapText="1"/>
    </xf>
    <xf numFmtId="164" fontId="2" fillId="0" borderId="17" xfId="0" applyNumberFormat="1" applyFont="1" applyBorder="1" applyAlignment="1">
      <alignment horizontal="center" vertical="center" wrapText="1"/>
    </xf>
    <xf numFmtId="0" fontId="11" fillId="0" borderId="16" xfId="0" applyFont="1" applyBorder="1" applyAlignment="1">
      <alignment horizontal="left" vertical="center" wrapText="1"/>
    </xf>
    <xf numFmtId="0" fontId="4" fillId="0" borderId="0" xfId="0" applyFont="1" applyBorder="1" applyAlignment="1"/>
    <xf numFmtId="164" fontId="9" fillId="3" borderId="12" xfId="0" applyNumberFormat="1" applyFont="1" applyFill="1" applyBorder="1" applyAlignment="1">
      <alignment horizontal="center" vertical="center"/>
    </xf>
    <xf numFmtId="0" fontId="3" fillId="0" borderId="9" xfId="0" applyFont="1" applyBorder="1" applyAlignment="1">
      <alignment horizontal="left" vertical="center" wrapText="1"/>
    </xf>
    <xf numFmtId="0" fontId="5" fillId="0" borderId="0" xfId="0" applyFont="1" applyBorder="1" applyAlignment="1">
      <alignment horizontal="left"/>
    </xf>
    <xf numFmtId="0" fontId="10" fillId="0" borderId="0" xfId="0" applyFont="1" applyBorder="1" applyAlignment="1">
      <alignment vertical="top" wrapText="1"/>
    </xf>
    <xf numFmtId="0" fontId="9" fillId="0" borderId="0" xfId="0" applyFont="1" applyBorder="1" applyAlignment="1">
      <alignment vertical="top" wrapText="1"/>
    </xf>
    <xf numFmtId="0" fontId="14" fillId="0" borderId="0" xfId="0" applyFont="1" applyBorder="1" applyAlignment="1">
      <alignment vertical="top" wrapText="1"/>
    </xf>
    <xf numFmtId="0" fontId="14" fillId="0" borderId="0" xfId="0" applyFont="1"/>
    <xf numFmtId="0" fontId="14" fillId="0" borderId="0" xfId="0" applyFont="1" applyAlignment="1">
      <alignment horizontal="left"/>
    </xf>
    <xf numFmtId="0" fontId="4" fillId="0" borderId="0" xfId="0" applyFont="1" applyBorder="1" applyAlignment="1">
      <alignment horizontal="center"/>
    </xf>
    <xf numFmtId="0" fontId="2" fillId="0" borderId="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Border="1" applyAlignment="1">
      <alignment horizontal="center" vertical="center"/>
    </xf>
    <xf numFmtId="44" fontId="0" fillId="0" borderId="0" xfId="1" applyFont="1" applyFill="1" applyBorder="1" applyAlignment="1">
      <alignment horizontal="center" vertical="center"/>
    </xf>
    <xf numFmtId="0" fontId="1" fillId="2" borderId="0" xfId="0" applyFont="1" applyFill="1" applyBorder="1" applyAlignment="1">
      <alignment horizontal="center" vertical="center"/>
    </xf>
    <xf numFmtId="0" fontId="2" fillId="0" borderId="0" xfId="0" applyFont="1" applyBorder="1" applyAlignment="1">
      <alignment horizontal="left" vertical="center" wrapText="1"/>
    </xf>
    <xf numFmtId="0" fontId="2" fillId="0" borderId="4" xfId="0" applyFont="1" applyBorder="1" applyAlignment="1">
      <alignment horizontal="center" vertical="center" wrapText="1"/>
    </xf>
    <xf numFmtId="164" fontId="3" fillId="2" borderId="5" xfId="0" applyNumberFormat="1" applyFont="1" applyFill="1" applyBorder="1" applyAlignment="1">
      <alignment horizontal="center" vertical="center" wrapText="1"/>
    </xf>
    <xf numFmtId="0" fontId="11" fillId="0" borderId="17" xfId="0" applyFont="1" applyBorder="1" applyAlignment="1">
      <alignment horizontal="left" vertical="center" wrapText="1"/>
    </xf>
    <xf numFmtId="0" fontId="1" fillId="0" borderId="0" xfId="0" applyFont="1" applyFill="1" applyBorder="1"/>
    <xf numFmtId="164" fontId="1" fillId="0" borderId="0" xfId="0" applyNumberFormat="1" applyFont="1" applyFill="1" applyBorder="1"/>
    <xf numFmtId="0" fontId="0" fillId="0" borderId="17" xfId="0" applyBorder="1"/>
    <xf numFmtId="164" fontId="3" fillId="0" borderId="17" xfId="0" applyNumberFormat="1" applyFont="1" applyBorder="1" applyAlignment="1">
      <alignment horizontal="center"/>
    </xf>
    <xf numFmtId="0" fontId="3" fillId="0" borderId="15" xfId="0" applyFont="1" applyBorder="1" applyAlignment="1">
      <alignment horizontal="left" vertical="center" wrapText="1"/>
    </xf>
    <xf numFmtId="164" fontId="1" fillId="0" borderId="5" xfId="0" applyNumberFormat="1" applyFont="1" applyFill="1" applyBorder="1"/>
    <xf numFmtId="0" fontId="3" fillId="0" borderId="2" xfId="0" applyFont="1" applyBorder="1" applyAlignment="1">
      <alignment horizontal="left" vertical="center" wrapText="1"/>
    </xf>
    <xf numFmtId="0" fontId="1" fillId="2" borderId="0" xfId="0" applyFont="1" applyFill="1" applyBorder="1" applyAlignment="1">
      <alignment vertical="center"/>
    </xf>
    <xf numFmtId="0" fontId="1" fillId="2" borderId="0" xfId="0" applyFont="1" applyFill="1" applyBorder="1" applyAlignment="1">
      <alignment horizontal="left" vertical="center"/>
    </xf>
    <xf numFmtId="0" fontId="2" fillId="0" borderId="18" xfId="0" applyFont="1" applyBorder="1" applyAlignment="1">
      <alignment horizontal="left" vertical="center" wrapText="1"/>
    </xf>
    <xf numFmtId="0" fontId="11" fillId="0" borderId="19" xfId="0" applyFont="1" applyBorder="1" applyAlignment="1">
      <alignment horizontal="left" vertical="center" wrapText="1"/>
    </xf>
    <xf numFmtId="0" fontId="2" fillId="0" borderId="15" xfId="0" applyFont="1" applyBorder="1" applyAlignment="1">
      <alignment horizontal="left" vertical="center" wrapText="1"/>
    </xf>
    <xf numFmtId="164" fontId="2" fillId="0" borderId="18" xfId="0" applyNumberFormat="1" applyFont="1" applyBorder="1" applyAlignment="1">
      <alignment horizontal="center" vertical="center" wrapText="1"/>
    </xf>
    <xf numFmtId="0" fontId="3" fillId="0" borderId="18" xfId="0" applyFont="1" applyBorder="1" applyAlignment="1">
      <alignment horizontal="left" vertical="center" wrapText="1"/>
    </xf>
    <xf numFmtId="0" fontId="13" fillId="0" borderId="0" xfId="0" applyFont="1" applyFill="1" applyBorder="1" applyAlignment="1">
      <alignment horizontal="center" vertical="center"/>
    </xf>
    <xf numFmtId="164" fontId="13" fillId="0" borderId="0"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3" fillId="0" borderId="1" xfId="0" applyFont="1" applyFill="1" applyBorder="1" applyAlignment="1">
      <alignment horizontal="center" vertical="center"/>
    </xf>
    <xf numFmtId="0" fontId="2" fillId="0" borderId="6" xfId="0" applyFont="1" applyBorder="1" applyAlignment="1">
      <alignment horizontal="center" vertical="center" wrapText="1"/>
    </xf>
    <xf numFmtId="0" fontId="13" fillId="0" borderId="2" xfId="0" applyFont="1" applyFill="1" applyBorder="1" applyAlignment="1">
      <alignment horizontal="center" vertical="center"/>
    </xf>
    <xf numFmtId="164" fontId="13" fillId="0" borderId="3" xfId="0" applyNumberFormat="1" applyFont="1" applyFill="1" applyBorder="1" applyAlignment="1">
      <alignment horizontal="center"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17" fillId="0" borderId="0" xfId="0" applyFont="1" applyBorder="1" applyAlignment="1">
      <alignment horizontal="center" vertical="center"/>
    </xf>
    <xf numFmtId="164" fontId="3"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164" fontId="3" fillId="2" borderId="8"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horizontal="center" vertical="center" wrapText="1"/>
    </xf>
    <xf numFmtId="0" fontId="0" fillId="0" borderId="6" xfId="0" applyBorder="1"/>
    <xf numFmtId="0" fontId="1" fillId="2" borderId="16" xfId="0" applyFont="1" applyFill="1" applyBorder="1" applyAlignment="1">
      <alignment horizontal="left" vertical="center"/>
    </xf>
    <xf numFmtId="0" fontId="2" fillId="0" borderId="16" xfId="0" applyFont="1" applyBorder="1" applyAlignment="1">
      <alignment vertical="center" wrapText="1"/>
    </xf>
    <xf numFmtId="0" fontId="1" fillId="0" borderId="0" xfId="0" applyFont="1" applyFill="1" applyBorder="1" applyAlignment="1"/>
    <xf numFmtId="0" fontId="1" fillId="0" borderId="5" xfId="0" applyFont="1" applyFill="1" applyBorder="1" applyAlignment="1"/>
    <xf numFmtId="0" fontId="0" fillId="0" borderId="7" xfId="0" applyBorder="1"/>
    <xf numFmtId="164" fontId="3" fillId="0" borderId="8" xfId="0" applyNumberFormat="1" applyFont="1" applyBorder="1" applyAlignment="1">
      <alignment horizontal="center"/>
    </xf>
    <xf numFmtId="0" fontId="1" fillId="0" borderId="16" xfId="0" applyFont="1" applyFill="1" applyBorder="1" applyAlignment="1"/>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64" fontId="2" fillId="0" borderId="15"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12" fillId="0" borderId="0" xfId="0" applyFont="1" applyBorder="1" applyAlignment="1">
      <alignment vertical="center" wrapText="1"/>
    </xf>
    <xf numFmtId="0" fontId="18" fillId="0" borderId="0" xfId="0" applyFont="1" applyBorder="1" applyAlignment="1">
      <alignment vertical="center"/>
    </xf>
    <xf numFmtId="0" fontId="0" fillId="0" borderId="4" xfId="0" applyBorder="1"/>
    <xf numFmtId="0" fontId="0" fillId="0" borderId="16" xfId="0" applyBorder="1"/>
    <xf numFmtId="164" fontId="3" fillId="0" borderId="16" xfId="0" applyNumberFormat="1" applyFont="1" applyBorder="1" applyAlignment="1">
      <alignment horizontal="center"/>
    </xf>
    <xf numFmtId="164" fontId="3" fillId="0" borderId="5" xfId="0" applyNumberFormat="1" applyFont="1" applyBorder="1" applyAlignment="1">
      <alignment horizontal="center"/>
    </xf>
    <xf numFmtId="0" fontId="2" fillId="0" borderId="17" xfId="0" applyFont="1" applyBorder="1" applyAlignment="1">
      <alignment vertical="center" wrapText="1"/>
    </xf>
    <xf numFmtId="0" fontId="2" fillId="0" borderId="8" xfId="0" applyFont="1" applyBorder="1" applyAlignment="1">
      <alignment horizontal="center" vertical="center" wrapText="1"/>
    </xf>
    <xf numFmtId="0" fontId="2" fillId="0" borderId="15" xfId="0" applyFont="1" applyBorder="1" applyAlignment="1">
      <alignment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19" xfId="0" applyFont="1" applyBorder="1" applyAlignment="1">
      <alignment horizontal="center" vertical="center" wrapText="1"/>
    </xf>
    <xf numFmtId="164" fontId="2" fillId="0" borderId="15"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0" fontId="2" fillId="0" borderId="17" xfId="0"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7" xfId="0" applyFont="1" applyBorder="1" applyAlignment="1">
      <alignment horizontal="center" vertical="center" wrapText="1"/>
    </xf>
    <xf numFmtId="164" fontId="2" fillId="0" borderId="18"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0" fontId="2" fillId="0" borderId="16" xfId="0" applyFont="1" applyBorder="1" applyAlignment="1">
      <alignment horizontal="center" vertical="center" wrapText="1"/>
    </xf>
    <xf numFmtId="0" fontId="3" fillId="0" borderId="16" xfId="0" applyFont="1" applyBorder="1" applyAlignment="1">
      <alignment horizontal="center" vertical="center" wrapText="1"/>
    </xf>
    <xf numFmtId="164" fontId="2" fillId="0" borderId="16" xfId="0" applyNumberFormat="1" applyFont="1" applyBorder="1" applyAlignment="1">
      <alignment horizontal="center" vertical="center" wrapText="1"/>
    </xf>
    <xf numFmtId="0" fontId="2"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9"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6" xfId="0" applyFont="1" applyBorder="1" applyAlignment="1">
      <alignment horizontal="center" vertical="center" wrapText="1"/>
    </xf>
    <xf numFmtId="0" fontId="17" fillId="0" borderId="15" xfId="0" applyFont="1" applyBorder="1" applyAlignment="1">
      <alignment horizontal="center" vertical="center"/>
    </xf>
    <xf numFmtId="0" fontId="17" fillId="0" borderId="17" xfId="0" applyFont="1" applyBorder="1" applyAlignment="1">
      <alignment horizontal="center" vertical="center"/>
    </xf>
    <xf numFmtId="164" fontId="0" fillId="0" borderId="3" xfId="0" applyNumberFormat="1" applyBorder="1" applyAlignment="1">
      <alignment horizontal="center"/>
    </xf>
    <xf numFmtId="164" fontId="0" fillId="0" borderId="8" xfId="0" applyNumberFormat="1" applyBorder="1" applyAlignment="1">
      <alignment horizontal="center"/>
    </xf>
    <xf numFmtId="0" fontId="17" fillId="0" borderId="19" xfId="0" applyFont="1" applyBorder="1" applyAlignment="1">
      <alignment horizontal="center" vertical="center"/>
    </xf>
    <xf numFmtId="0" fontId="17" fillId="0" borderId="18" xfId="0" applyFont="1" applyBorder="1" applyAlignment="1">
      <alignment horizontal="center" vertical="center"/>
    </xf>
    <xf numFmtId="164" fontId="0" fillId="0" borderId="20" xfId="0" applyNumberFormat="1" applyBorder="1" applyAlignment="1">
      <alignment horizontal="center"/>
    </xf>
    <xf numFmtId="164" fontId="0" fillId="0" borderId="21" xfId="0" applyNumberFormat="1" applyBorder="1" applyAlignment="1">
      <alignment horizontal="center"/>
    </xf>
    <xf numFmtId="0" fontId="2" fillId="0" borderId="1" xfId="0" applyFont="1" applyBorder="1" applyAlignment="1">
      <alignment horizontal="center" vertical="center" wrapText="1"/>
    </xf>
    <xf numFmtId="164" fontId="3" fillId="0" borderId="15" xfId="0" applyNumberFormat="1" applyFont="1" applyBorder="1" applyAlignment="1">
      <alignment horizontal="center" vertical="center" wrapText="1"/>
    </xf>
    <xf numFmtId="164" fontId="3" fillId="0" borderId="19" xfId="0" applyNumberFormat="1" applyFont="1" applyBorder="1" applyAlignment="1">
      <alignment horizontal="center" vertical="center" wrapText="1"/>
    </xf>
    <xf numFmtId="164" fontId="2" fillId="0" borderId="19" xfId="0" applyNumberFormat="1" applyFont="1" applyBorder="1" applyAlignment="1">
      <alignment horizontal="center" vertical="center" wrapText="1"/>
    </xf>
    <xf numFmtId="164" fontId="3" fillId="0" borderId="18" xfId="0" applyNumberFormat="1" applyFont="1" applyBorder="1" applyAlignment="1">
      <alignment horizontal="center" vertical="center" wrapText="1"/>
    </xf>
    <xf numFmtId="164" fontId="3" fillId="0" borderId="17"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Fill="1" applyBorder="1" applyAlignment="1">
      <alignment horizontal="center"/>
    </xf>
    <xf numFmtId="164" fontId="2" fillId="0" borderId="2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15" fillId="0" borderId="0" xfId="0" applyFont="1" applyBorder="1" applyAlignment="1">
      <alignment horizontal="center" wrapText="1"/>
    </xf>
    <xf numFmtId="0" fontId="15" fillId="0" borderId="0" xfId="0" applyFont="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0" fontId="12" fillId="0" borderId="0" xfId="0" applyFont="1" applyBorder="1" applyAlignment="1">
      <alignment horizontal="center"/>
    </xf>
    <xf numFmtId="0" fontId="10" fillId="0" borderId="0" xfId="0" applyFont="1" applyAlignment="1">
      <alignment horizontal="left"/>
    </xf>
    <xf numFmtId="0" fontId="12" fillId="0" borderId="0" xfId="0" applyFont="1" applyBorder="1" applyAlignment="1">
      <alignment horizontal="center" vertical="center" wrapText="1"/>
    </xf>
    <xf numFmtId="0" fontId="18" fillId="0" borderId="0" xfId="0" applyFont="1" applyBorder="1" applyAlignment="1">
      <alignment horizontal="center" vertical="center"/>
    </xf>
    <xf numFmtId="0" fontId="9" fillId="3" borderId="14" xfId="0" applyFont="1" applyFill="1" applyBorder="1" applyAlignment="1">
      <alignment horizontal="center"/>
    </xf>
    <xf numFmtId="0" fontId="9" fillId="3" borderId="13" xfId="0" applyFont="1" applyFill="1" applyBorder="1" applyAlignment="1">
      <alignment horizontal="center"/>
    </xf>
    <xf numFmtId="0" fontId="9" fillId="3" borderId="11" xfId="0" applyFont="1" applyFill="1" applyBorder="1" applyAlignment="1">
      <alignment horizontal="center"/>
    </xf>
    <xf numFmtId="0" fontId="19" fillId="0" borderId="16" xfId="0" applyFont="1" applyBorder="1" applyAlignment="1">
      <alignment horizontal="center" vertic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3840725</xdr:colOff>
      <xdr:row>21</xdr:row>
      <xdr:rowOff>174681</xdr:rowOff>
    </xdr:from>
    <xdr:to>
      <xdr:col>3</xdr:col>
      <xdr:colOff>1224417</xdr:colOff>
      <xdr:row>24</xdr:row>
      <xdr:rowOff>232289</xdr:rowOff>
    </xdr:to>
    <xdr:pic>
      <xdr:nvPicPr>
        <xdr:cNvPr id="2" name="Image 1">
          <a:extLst>
            <a:ext uri="{FF2B5EF4-FFF2-40B4-BE49-F238E27FC236}">
              <a16:creationId xmlns:a16="http://schemas.microsoft.com/office/drawing/2014/main" id="{A5CE9236-A27A-467C-9F74-4ADE90F1C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228183" y="9078134"/>
          <a:ext cx="2339920" cy="808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168992</xdr:colOff>
      <xdr:row>19</xdr:row>
      <xdr:rowOff>99858</xdr:rowOff>
    </xdr:from>
    <xdr:to>
      <xdr:col>3</xdr:col>
      <xdr:colOff>589258</xdr:colOff>
      <xdr:row>19</xdr:row>
      <xdr:rowOff>933409</xdr:rowOff>
    </xdr:to>
    <xdr:pic>
      <xdr:nvPicPr>
        <xdr:cNvPr id="3" name="Image 2">
          <a:extLst>
            <a:ext uri="{FF2B5EF4-FFF2-40B4-BE49-F238E27FC236}">
              <a16:creationId xmlns:a16="http://schemas.microsoft.com/office/drawing/2014/main" id="{F005A1DA-49D4-4F06-ADA1-EA7A1D94D2EF}"/>
            </a:ext>
          </a:extLst>
        </xdr:cNvPr>
        <xdr:cNvPicPr>
          <a:picLocks noChangeAspect="1"/>
        </xdr:cNvPicPr>
      </xdr:nvPicPr>
      <xdr:blipFill>
        <a:blip xmlns:r="http://schemas.openxmlformats.org/officeDocument/2006/relationships" r:embed="rId2"/>
        <a:stretch>
          <a:fillRect/>
        </a:stretch>
      </xdr:blipFill>
      <xdr:spPr>
        <a:xfrm>
          <a:off x="5141365" y="7639138"/>
          <a:ext cx="791579" cy="833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71086</xdr:colOff>
      <xdr:row>21</xdr:row>
      <xdr:rowOff>239257</xdr:rowOff>
    </xdr:from>
    <xdr:to>
      <xdr:col>5</xdr:col>
      <xdr:colOff>740095</xdr:colOff>
      <xdr:row>25</xdr:row>
      <xdr:rowOff>54704</xdr:rowOff>
    </xdr:to>
    <xdr:pic>
      <xdr:nvPicPr>
        <xdr:cNvPr id="2" name="Image 1">
          <a:extLst>
            <a:ext uri="{FF2B5EF4-FFF2-40B4-BE49-F238E27FC236}">
              <a16:creationId xmlns:a16="http://schemas.microsoft.com/office/drawing/2014/main" id="{1C28D808-35F9-440E-BB5E-6FC0BB7B66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4119211" y="9040357"/>
          <a:ext cx="2469234" cy="79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168993</xdr:colOff>
      <xdr:row>19</xdr:row>
      <xdr:rowOff>99859</xdr:rowOff>
    </xdr:from>
    <xdr:to>
      <xdr:col>4</xdr:col>
      <xdr:colOff>3705</xdr:colOff>
      <xdr:row>19</xdr:row>
      <xdr:rowOff>886311</xdr:rowOff>
    </xdr:to>
    <xdr:pic>
      <xdr:nvPicPr>
        <xdr:cNvPr id="3" name="Image 2">
          <a:extLst>
            <a:ext uri="{FF2B5EF4-FFF2-40B4-BE49-F238E27FC236}">
              <a16:creationId xmlns:a16="http://schemas.microsoft.com/office/drawing/2014/main" id="{A447C10C-7A58-46C8-B3D4-3CC391AF6754}"/>
            </a:ext>
          </a:extLst>
        </xdr:cNvPr>
        <xdr:cNvPicPr>
          <a:picLocks noChangeAspect="1"/>
        </xdr:cNvPicPr>
      </xdr:nvPicPr>
      <xdr:blipFill>
        <a:blip xmlns:r="http://schemas.openxmlformats.org/officeDocument/2006/relationships" r:embed="rId2"/>
        <a:stretch>
          <a:fillRect/>
        </a:stretch>
      </xdr:blipFill>
      <xdr:spPr>
        <a:xfrm>
          <a:off x="4217118" y="7538884"/>
          <a:ext cx="787374" cy="7864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2F4FF-D8DC-4B6F-AE1F-022AE483BB1D}">
  <dimension ref="A1:M188"/>
  <sheetViews>
    <sheetView topLeftCell="A65" zoomScale="118" zoomScaleNormal="118" workbookViewId="0">
      <selection activeCell="B66" sqref="A66:XFD67"/>
    </sheetView>
  </sheetViews>
  <sheetFormatPr baseColWidth="10" defaultColWidth="9.140625" defaultRowHeight="15" x14ac:dyDescent="0.25"/>
  <cols>
    <col min="1" max="1" width="5.85546875" customWidth="1"/>
    <col min="2" max="2" width="68.7109375" customWidth="1"/>
    <col min="3" max="3" width="5.5703125" customWidth="1"/>
    <col min="4" max="4" width="20.5703125" style="3" customWidth="1"/>
    <col min="6" max="7" width="9" hidden="1" customWidth="1"/>
  </cols>
  <sheetData>
    <row r="1" spans="1:6" ht="26.25" x14ac:dyDescent="0.4">
      <c r="A1" s="14" t="s">
        <v>5</v>
      </c>
      <c r="B1" s="39"/>
      <c r="C1" s="39"/>
      <c r="D1" s="15"/>
    </row>
    <row r="2" spans="1:6" ht="74.25" customHeight="1" x14ac:dyDescent="0.55000000000000004">
      <c r="A2" s="179" t="s">
        <v>20</v>
      </c>
      <c r="B2" s="179"/>
      <c r="C2" s="179"/>
      <c r="D2" s="179"/>
    </row>
    <row r="3" spans="1:6" ht="35.25" x14ac:dyDescent="0.55000000000000004">
      <c r="A3" s="180" t="s">
        <v>21</v>
      </c>
      <c r="B3" s="180"/>
      <c r="C3" s="180"/>
      <c r="D3" s="180"/>
    </row>
    <row r="4" spans="1:6" ht="23.25" x14ac:dyDescent="0.35">
      <c r="A4" s="16"/>
      <c r="B4" s="42"/>
      <c r="C4" s="16"/>
      <c r="D4" s="17"/>
    </row>
    <row r="5" spans="1:6" ht="26.25" x14ac:dyDescent="0.4">
      <c r="A5" s="18"/>
      <c r="B5" s="18"/>
      <c r="C5" s="18"/>
      <c r="D5" s="19"/>
    </row>
    <row r="6" spans="1:6" ht="28.5" x14ac:dyDescent="0.45">
      <c r="A6" s="181"/>
      <c r="B6" s="181"/>
      <c r="C6" s="181"/>
      <c r="D6" s="181"/>
    </row>
    <row r="7" spans="1:6" ht="33.75" x14ac:dyDescent="0.5">
      <c r="A7" s="182" t="s">
        <v>3</v>
      </c>
      <c r="B7" s="182"/>
      <c r="C7" s="182"/>
      <c r="D7" s="182"/>
    </row>
    <row r="8" spans="1:6" ht="33.75" x14ac:dyDescent="0.5">
      <c r="A8" s="182" t="s">
        <v>4</v>
      </c>
      <c r="B8" s="182"/>
      <c r="C8" s="182"/>
      <c r="D8" s="182"/>
    </row>
    <row r="9" spans="1:6" ht="26.25" x14ac:dyDescent="0.4">
      <c r="A9" s="18"/>
      <c r="B9" s="18"/>
      <c r="C9" s="18"/>
      <c r="D9" s="19"/>
    </row>
    <row r="10" spans="1:6" ht="28.5" customHeight="1" x14ac:dyDescent="0.25">
      <c r="A10" s="185" t="s">
        <v>209</v>
      </c>
      <c r="B10" s="185"/>
      <c r="C10" s="185"/>
      <c r="D10" s="185"/>
      <c r="E10" s="114"/>
      <c r="F10" s="114"/>
    </row>
    <row r="11" spans="1:6" ht="44.25" customHeight="1" x14ac:dyDescent="0.25">
      <c r="A11" s="186" t="s">
        <v>208</v>
      </c>
      <c r="B11" s="186"/>
      <c r="C11" s="186"/>
      <c r="D11" s="186"/>
      <c r="E11" s="115"/>
      <c r="F11" s="115"/>
    </row>
    <row r="12" spans="1:6" x14ac:dyDescent="0.25">
      <c r="A12" s="6"/>
      <c r="B12" s="6"/>
      <c r="C12" s="6"/>
      <c r="D12" s="20"/>
    </row>
    <row r="13" spans="1:6" ht="31.5" x14ac:dyDescent="0.5">
      <c r="A13" s="183" t="s">
        <v>115</v>
      </c>
      <c r="B13" s="183"/>
      <c r="C13" s="183"/>
      <c r="D13" s="183"/>
    </row>
    <row r="14" spans="1:6" ht="31.5" x14ac:dyDescent="0.5">
      <c r="A14" s="183" t="s">
        <v>114</v>
      </c>
      <c r="B14" s="183"/>
      <c r="C14" s="183"/>
      <c r="D14" s="183"/>
    </row>
    <row r="15" spans="1:6" ht="36" customHeight="1" x14ac:dyDescent="0.25">
      <c r="A15" s="6"/>
      <c r="B15" s="6"/>
      <c r="C15" s="6"/>
      <c r="D15" s="20"/>
    </row>
    <row r="16" spans="1:6" ht="36" customHeight="1" x14ac:dyDescent="0.25">
      <c r="A16" s="6"/>
      <c r="B16" s="6"/>
      <c r="C16" s="6"/>
      <c r="D16" s="20"/>
    </row>
    <row r="17" spans="1:10" ht="26.25" x14ac:dyDescent="0.4">
      <c r="A17" s="48"/>
      <c r="B17" s="48"/>
      <c r="C17" s="48"/>
      <c r="D17" s="48"/>
    </row>
    <row r="18" spans="1:10" ht="21" x14ac:dyDescent="0.35">
      <c r="A18" s="184" t="s">
        <v>23</v>
      </c>
      <c r="B18" s="184"/>
      <c r="C18" s="184"/>
      <c r="D18" s="184"/>
    </row>
    <row r="19" spans="1:10" x14ac:dyDescent="0.25">
      <c r="A19" s="6"/>
      <c r="B19" s="6"/>
      <c r="C19" s="6"/>
      <c r="D19" s="20"/>
    </row>
    <row r="20" spans="1:10" ht="78.75" customHeight="1" x14ac:dyDescent="0.25">
      <c r="A20" s="43"/>
      <c r="B20" s="45" t="s">
        <v>22</v>
      </c>
      <c r="C20" s="44"/>
      <c r="D20" s="44"/>
    </row>
    <row r="21" spans="1:10" ht="28.5" customHeight="1" x14ac:dyDescent="0.25">
      <c r="A21" s="43"/>
      <c r="B21" s="45"/>
      <c r="C21" s="44"/>
      <c r="D21" s="44"/>
    </row>
    <row r="22" spans="1:10" ht="21" x14ac:dyDescent="0.35">
      <c r="A22" s="184" t="s">
        <v>13</v>
      </c>
      <c r="B22" s="184"/>
      <c r="C22" s="184"/>
      <c r="D22" s="184"/>
    </row>
    <row r="23" spans="1:10" ht="18.75" x14ac:dyDescent="0.3">
      <c r="B23" s="47" t="s">
        <v>24</v>
      </c>
    </row>
    <row r="24" spans="1:10" ht="18.75" x14ac:dyDescent="0.3">
      <c r="B24" s="47" t="s">
        <v>6</v>
      </c>
    </row>
    <row r="25" spans="1:10" ht="18.75" x14ac:dyDescent="0.3">
      <c r="B25" s="46" t="s">
        <v>7</v>
      </c>
    </row>
    <row r="26" spans="1:10" ht="19.5" thickBot="1" x14ac:dyDescent="0.35">
      <c r="B26" s="2"/>
    </row>
    <row r="27" spans="1:10" ht="27" customHeight="1" thickBot="1" x14ac:dyDescent="0.3">
      <c r="A27" s="22" t="s">
        <v>10</v>
      </c>
      <c r="B27" s="23" t="s">
        <v>11</v>
      </c>
      <c r="C27" s="23" t="s">
        <v>0</v>
      </c>
      <c r="D27" s="25" t="s">
        <v>207</v>
      </c>
    </row>
    <row r="28" spans="1:10" ht="15.75" x14ac:dyDescent="0.25">
      <c r="A28" s="74"/>
      <c r="B28" s="74"/>
      <c r="C28" s="74"/>
      <c r="D28" s="75"/>
    </row>
    <row r="29" spans="1:10" s="1" customFormat="1" ht="18" customHeight="1" thickBot="1" x14ac:dyDescent="0.3">
      <c r="A29" s="55">
        <v>1</v>
      </c>
      <c r="B29" s="67" t="s">
        <v>90</v>
      </c>
      <c r="C29" s="60"/>
      <c r="D29" s="61"/>
    </row>
    <row r="30" spans="1:10" ht="205.5" customHeight="1" x14ac:dyDescent="0.25">
      <c r="A30" s="150" t="s">
        <v>25</v>
      </c>
      <c r="B30" s="71" t="s">
        <v>119</v>
      </c>
      <c r="C30" s="152" t="s">
        <v>41</v>
      </c>
      <c r="D30" s="173"/>
      <c r="E30" s="13"/>
      <c r="F30" s="13"/>
      <c r="G30" s="13"/>
      <c r="H30" s="13"/>
      <c r="I30" s="13"/>
      <c r="J30" s="6"/>
    </row>
    <row r="31" spans="1:10" x14ac:dyDescent="0.25">
      <c r="A31" s="151"/>
      <c r="B31" s="70" t="s">
        <v>117</v>
      </c>
      <c r="C31" s="153"/>
      <c r="D31" s="170"/>
      <c r="E31" s="13"/>
      <c r="F31" s="13"/>
      <c r="G31" s="13"/>
      <c r="H31" s="13"/>
      <c r="I31" s="13"/>
      <c r="J31" s="6"/>
    </row>
    <row r="32" spans="1:10" ht="129.75" customHeight="1" x14ac:dyDescent="0.25">
      <c r="A32" s="141" t="s">
        <v>26</v>
      </c>
      <c r="B32" s="69" t="s">
        <v>120</v>
      </c>
      <c r="C32" s="143" t="s">
        <v>41</v>
      </c>
      <c r="D32" s="145"/>
      <c r="E32" s="13"/>
      <c r="F32" s="13"/>
      <c r="G32" s="13"/>
      <c r="H32" s="13"/>
      <c r="I32" s="13"/>
      <c r="J32" s="6"/>
    </row>
    <row r="33" spans="1:10" x14ac:dyDescent="0.25">
      <c r="A33" s="151"/>
      <c r="B33" s="70" t="s">
        <v>117</v>
      </c>
      <c r="C33" s="153"/>
      <c r="D33" s="170"/>
      <c r="E33" s="13"/>
      <c r="F33" s="13"/>
      <c r="G33" s="13"/>
      <c r="H33" s="13"/>
      <c r="I33" s="13"/>
      <c r="J33" s="6"/>
    </row>
    <row r="34" spans="1:10" ht="113.25" customHeight="1" x14ac:dyDescent="0.25">
      <c r="A34" s="141" t="s">
        <v>27</v>
      </c>
      <c r="B34" s="69" t="s">
        <v>121</v>
      </c>
      <c r="C34" s="143" t="s">
        <v>0</v>
      </c>
      <c r="D34" s="145"/>
      <c r="E34" s="13"/>
      <c r="F34" s="13"/>
      <c r="G34" s="13"/>
      <c r="H34" s="13"/>
      <c r="I34" s="13"/>
      <c r="J34" s="6"/>
    </row>
    <row r="35" spans="1:10" x14ac:dyDescent="0.25">
      <c r="A35" s="151"/>
      <c r="B35" s="70" t="s">
        <v>9</v>
      </c>
      <c r="C35" s="153"/>
      <c r="D35" s="170"/>
      <c r="E35" s="13"/>
      <c r="F35" s="13"/>
      <c r="G35" s="13"/>
      <c r="H35" s="13"/>
      <c r="I35" s="13"/>
      <c r="J35" s="6"/>
    </row>
    <row r="36" spans="1:10" ht="120" x14ac:dyDescent="0.25">
      <c r="A36" s="141" t="s">
        <v>28</v>
      </c>
      <c r="B36" s="69" t="s">
        <v>122</v>
      </c>
      <c r="C36" s="143" t="s">
        <v>41</v>
      </c>
      <c r="D36" s="145"/>
      <c r="E36" s="13"/>
      <c r="F36" s="13"/>
      <c r="G36" s="13"/>
      <c r="H36" s="13"/>
      <c r="I36" s="13"/>
      <c r="J36" s="6"/>
    </row>
    <row r="37" spans="1:10" ht="15.75" thickBot="1" x14ac:dyDescent="0.3">
      <c r="A37" s="142"/>
      <c r="B37" s="59" t="s">
        <v>117</v>
      </c>
      <c r="C37" s="144"/>
      <c r="D37" s="146"/>
      <c r="E37" s="13"/>
      <c r="F37" s="13"/>
      <c r="G37" s="13"/>
      <c r="H37" s="13"/>
      <c r="I37" s="13"/>
      <c r="J37" s="6"/>
    </row>
    <row r="38" spans="1:10" ht="120" x14ac:dyDescent="0.25">
      <c r="A38" s="150" t="s">
        <v>29</v>
      </c>
      <c r="B38" s="71" t="s">
        <v>123</v>
      </c>
      <c r="C38" s="152" t="s">
        <v>41</v>
      </c>
      <c r="D38" s="173"/>
      <c r="E38" s="13"/>
      <c r="F38" s="13"/>
      <c r="G38" s="13"/>
      <c r="H38" s="13"/>
      <c r="I38" s="13"/>
      <c r="J38" s="6"/>
    </row>
    <row r="39" spans="1:10" x14ac:dyDescent="0.25">
      <c r="A39" s="151"/>
      <c r="B39" s="70" t="s">
        <v>117</v>
      </c>
      <c r="C39" s="153"/>
      <c r="D39" s="170"/>
      <c r="E39" s="13"/>
      <c r="F39" s="13"/>
      <c r="G39" s="13"/>
      <c r="H39" s="13"/>
      <c r="I39" s="13"/>
      <c r="J39" s="6"/>
    </row>
    <row r="40" spans="1:10" ht="132" x14ac:dyDescent="0.25">
      <c r="A40" s="141" t="s">
        <v>30</v>
      </c>
      <c r="B40" s="69" t="s">
        <v>124</v>
      </c>
      <c r="C40" s="143" t="s">
        <v>0</v>
      </c>
      <c r="D40" s="145"/>
      <c r="E40" s="13"/>
      <c r="F40" s="13"/>
      <c r="G40" s="13"/>
      <c r="H40" s="13"/>
      <c r="I40" s="13"/>
      <c r="J40" s="6"/>
    </row>
    <row r="41" spans="1:10" x14ac:dyDescent="0.25">
      <c r="A41" s="151"/>
      <c r="B41" s="70" t="s">
        <v>9</v>
      </c>
      <c r="C41" s="153"/>
      <c r="D41" s="170"/>
      <c r="E41" s="13"/>
      <c r="F41" s="13"/>
      <c r="G41" s="13"/>
      <c r="H41" s="13"/>
      <c r="I41" s="13"/>
      <c r="J41" s="6"/>
    </row>
    <row r="42" spans="1:10" ht="144" x14ac:dyDescent="0.25">
      <c r="A42" s="141" t="s">
        <v>31</v>
      </c>
      <c r="B42" s="69" t="s">
        <v>125</v>
      </c>
      <c r="C42" s="143" t="s">
        <v>41</v>
      </c>
      <c r="D42" s="72"/>
      <c r="E42" s="13"/>
      <c r="F42" s="13"/>
      <c r="G42" s="13"/>
      <c r="H42" s="13"/>
      <c r="I42" s="13"/>
      <c r="J42" s="6"/>
    </row>
    <row r="43" spans="1:10" ht="15.75" thickBot="1" x14ac:dyDescent="0.3">
      <c r="A43" s="142"/>
      <c r="B43" s="59" t="s">
        <v>117</v>
      </c>
      <c r="C43" s="144"/>
      <c r="D43" s="37"/>
      <c r="E43" s="13"/>
      <c r="F43" s="13"/>
      <c r="G43" s="13"/>
      <c r="H43" s="13"/>
      <c r="I43" s="13"/>
      <c r="J43" s="6"/>
    </row>
    <row r="44" spans="1:10" x14ac:dyDescent="0.25">
      <c r="A44" s="49"/>
      <c r="B44" s="9"/>
      <c r="C44" s="49"/>
      <c r="D44" s="4"/>
      <c r="E44" s="6"/>
    </row>
    <row r="45" spans="1:10" s="1" customFormat="1" ht="18" customHeight="1" thickBot="1" x14ac:dyDescent="0.3">
      <c r="A45" s="55">
        <v>2</v>
      </c>
      <c r="B45" s="67" t="s">
        <v>89</v>
      </c>
      <c r="C45" s="60"/>
      <c r="D45" s="61"/>
    </row>
    <row r="46" spans="1:10" ht="126.75" customHeight="1" x14ac:dyDescent="0.25">
      <c r="A46" s="152" t="s">
        <v>32</v>
      </c>
      <c r="B46" s="64" t="s">
        <v>140</v>
      </c>
      <c r="C46" s="150" t="s">
        <v>52</v>
      </c>
      <c r="D46" s="168"/>
      <c r="E46" s="13"/>
      <c r="F46" s="13"/>
      <c r="G46" s="13"/>
      <c r="H46" s="13"/>
      <c r="I46" s="13"/>
      <c r="J46" s="6"/>
    </row>
    <row r="47" spans="1:10" x14ac:dyDescent="0.25">
      <c r="A47" s="153"/>
      <c r="B47" s="70" t="s">
        <v>118</v>
      </c>
      <c r="C47" s="151"/>
      <c r="D47" s="169"/>
      <c r="E47" s="13"/>
      <c r="F47" s="13"/>
      <c r="G47" s="13"/>
      <c r="H47" s="13"/>
      <c r="I47" s="13"/>
      <c r="J47" s="6"/>
    </row>
    <row r="48" spans="1:10" ht="102.75" customHeight="1" x14ac:dyDescent="0.25">
      <c r="A48" s="143" t="s">
        <v>51</v>
      </c>
      <c r="B48" s="73" t="s">
        <v>141</v>
      </c>
      <c r="C48" s="141" t="s">
        <v>53</v>
      </c>
      <c r="D48" s="171"/>
      <c r="E48" s="13"/>
      <c r="F48" s="13"/>
      <c r="G48" s="13"/>
      <c r="H48" s="13"/>
      <c r="I48" s="13"/>
      <c r="J48" s="6"/>
    </row>
    <row r="49" spans="1:10" ht="15.75" thickBot="1" x14ac:dyDescent="0.3">
      <c r="A49" s="144"/>
      <c r="B49" s="59" t="s">
        <v>8</v>
      </c>
      <c r="C49" s="142"/>
      <c r="D49" s="172"/>
      <c r="E49" s="13"/>
      <c r="F49" s="13"/>
      <c r="G49" s="13"/>
      <c r="H49" s="13"/>
      <c r="I49" s="13"/>
      <c r="J49" s="6"/>
    </row>
    <row r="50" spans="1:10" ht="126" customHeight="1" x14ac:dyDescent="0.25">
      <c r="A50" s="150" t="s">
        <v>33</v>
      </c>
      <c r="B50" s="71" t="s">
        <v>126</v>
      </c>
      <c r="C50" s="152" t="s">
        <v>54</v>
      </c>
      <c r="D50" s="173"/>
      <c r="E50" s="13"/>
      <c r="F50" s="13"/>
      <c r="G50" s="13"/>
      <c r="H50" s="13"/>
      <c r="I50" s="13"/>
      <c r="J50" s="6"/>
    </row>
    <row r="51" spans="1:10" x14ac:dyDescent="0.25">
      <c r="A51" s="151"/>
      <c r="B51" s="70" t="s">
        <v>8</v>
      </c>
      <c r="C51" s="153"/>
      <c r="D51" s="170"/>
      <c r="E51" s="13"/>
      <c r="F51" s="13"/>
      <c r="G51" s="13"/>
      <c r="H51" s="13"/>
      <c r="I51" s="13"/>
      <c r="J51" s="6"/>
    </row>
    <row r="52" spans="1:10" ht="103.5" customHeight="1" x14ac:dyDescent="0.25">
      <c r="A52" s="147" t="s">
        <v>34</v>
      </c>
      <c r="B52" s="28" t="s">
        <v>127</v>
      </c>
      <c r="C52" s="148" t="s">
        <v>54</v>
      </c>
      <c r="D52" s="149"/>
      <c r="E52" s="13"/>
      <c r="F52" s="13"/>
      <c r="G52" s="13"/>
      <c r="H52" s="13"/>
      <c r="I52" s="13"/>
      <c r="J52" s="6"/>
    </row>
    <row r="53" spans="1:10" x14ac:dyDescent="0.25">
      <c r="A53" s="147"/>
      <c r="B53" s="38" t="s">
        <v>8</v>
      </c>
      <c r="C53" s="148"/>
      <c r="D53" s="149"/>
      <c r="E53" s="13"/>
      <c r="F53" s="13"/>
      <c r="G53" s="13"/>
      <c r="H53" s="13"/>
      <c r="I53" s="13"/>
      <c r="J53" s="6"/>
    </row>
    <row r="54" spans="1:10" ht="126" customHeight="1" x14ac:dyDescent="0.25">
      <c r="A54" s="141" t="s">
        <v>35</v>
      </c>
      <c r="B54" s="69" t="s">
        <v>128</v>
      </c>
      <c r="C54" s="143" t="s">
        <v>85</v>
      </c>
      <c r="D54" s="145"/>
      <c r="E54" s="13"/>
      <c r="F54" s="13"/>
      <c r="G54" s="13"/>
      <c r="H54" s="13"/>
      <c r="I54" s="13"/>
      <c r="J54" s="6"/>
    </row>
    <row r="55" spans="1:10" x14ac:dyDescent="0.25">
      <c r="A55" s="151"/>
      <c r="B55" s="70" t="s">
        <v>251</v>
      </c>
      <c r="C55" s="153"/>
      <c r="D55" s="170"/>
      <c r="E55" s="13"/>
      <c r="F55" s="13"/>
      <c r="G55" s="13"/>
      <c r="H55" s="13"/>
      <c r="I55" s="13"/>
      <c r="J55" s="6"/>
    </row>
    <row r="56" spans="1:10" ht="120" customHeight="1" x14ac:dyDescent="0.25">
      <c r="A56" s="141" t="s">
        <v>47</v>
      </c>
      <c r="B56" s="69" t="s">
        <v>129</v>
      </c>
      <c r="C56" s="143" t="s">
        <v>53</v>
      </c>
      <c r="D56" s="145"/>
      <c r="E56" s="13"/>
      <c r="F56" s="13"/>
      <c r="G56" s="13"/>
      <c r="H56" s="13"/>
      <c r="I56" s="13"/>
      <c r="J56" s="6"/>
    </row>
    <row r="57" spans="1:10" x14ac:dyDescent="0.25">
      <c r="A57" s="151"/>
      <c r="B57" s="70" t="s">
        <v>8</v>
      </c>
      <c r="C57" s="153"/>
      <c r="D57" s="170"/>
      <c r="E57" s="13"/>
      <c r="F57" s="13"/>
      <c r="G57" s="13"/>
      <c r="H57" s="13"/>
      <c r="I57" s="13"/>
      <c r="J57" s="6"/>
    </row>
    <row r="58" spans="1:10" ht="119.25" customHeight="1" x14ac:dyDescent="0.25">
      <c r="A58" s="141" t="s">
        <v>48</v>
      </c>
      <c r="B58" s="69" t="s">
        <v>130</v>
      </c>
      <c r="C58" s="143" t="s">
        <v>53</v>
      </c>
      <c r="D58" s="145"/>
      <c r="E58" s="13"/>
      <c r="F58" s="13"/>
      <c r="G58" s="13"/>
      <c r="H58" s="13"/>
      <c r="I58" s="13"/>
      <c r="J58" s="6"/>
    </row>
    <row r="59" spans="1:10" x14ac:dyDescent="0.25">
      <c r="A59" s="151"/>
      <c r="B59" s="70" t="s">
        <v>8</v>
      </c>
      <c r="C59" s="153"/>
      <c r="D59" s="170"/>
      <c r="E59" s="13"/>
      <c r="F59" s="13"/>
      <c r="G59" s="13"/>
      <c r="H59" s="13"/>
      <c r="I59" s="13"/>
      <c r="J59" s="6"/>
    </row>
    <row r="60" spans="1:10" ht="105.75" customHeight="1" x14ac:dyDescent="0.25">
      <c r="A60" s="141" t="s">
        <v>49</v>
      </c>
      <c r="B60" s="69" t="s">
        <v>131</v>
      </c>
      <c r="C60" s="143" t="s">
        <v>0</v>
      </c>
      <c r="D60" s="145"/>
      <c r="E60" s="13"/>
      <c r="F60" s="13"/>
      <c r="G60" s="13"/>
      <c r="H60" s="13"/>
      <c r="I60" s="13"/>
      <c r="J60" s="6"/>
    </row>
    <row r="61" spans="1:10" ht="15.75" thickBot="1" x14ac:dyDescent="0.3">
      <c r="A61" s="142"/>
      <c r="B61" s="59" t="s">
        <v>9</v>
      </c>
      <c r="C61" s="144"/>
      <c r="D61" s="146"/>
      <c r="E61" s="13"/>
      <c r="F61" s="13"/>
      <c r="G61" s="13"/>
      <c r="H61" s="13"/>
      <c r="I61" s="13"/>
      <c r="J61" s="6"/>
    </row>
    <row r="62" spans="1:10" ht="101.25" customHeight="1" x14ac:dyDescent="0.25">
      <c r="A62" s="150" t="s">
        <v>50</v>
      </c>
      <c r="B62" s="71" t="s">
        <v>186</v>
      </c>
      <c r="C62" s="152" t="s">
        <v>0</v>
      </c>
      <c r="D62" s="173"/>
      <c r="E62" s="13"/>
      <c r="F62" s="13"/>
      <c r="G62" s="13"/>
      <c r="H62" s="13"/>
      <c r="I62" s="13"/>
      <c r="J62" s="6"/>
    </row>
    <row r="63" spans="1:10" x14ac:dyDescent="0.25">
      <c r="A63" s="151"/>
      <c r="B63" s="70" t="s">
        <v>9</v>
      </c>
      <c r="C63" s="153"/>
      <c r="D63" s="170"/>
    </row>
    <row r="64" spans="1:10" ht="231" customHeight="1" x14ac:dyDescent="0.25">
      <c r="A64" s="147" t="s">
        <v>253</v>
      </c>
      <c r="B64" s="28" t="s">
        <v>252</v>
      </c>
      <c r="C64" s="148" t="s">
        <v>85</v>
      </c>
      <c r="D64" s="149"/>
      <c r="E64" s="125"/>
      <c r="F64" s="125"/>
      <c r="G64" s="125"/>
      <c r="H64" s="125"/>
      <c r="I64" s="125"/>
    </row>
    <row r="65" spans="1:10" x14ac:dyDescent="0.25">
      <c r="A65" s="147"/>
      <c r="B65" s="38" t="s">
        <v>251</v>
      </c>
      <c r="C65" s="148"/>
      <c r="D65" s="149"/>
      <c r="E65" s="125"/>
      <c r="F65" s="125"/>
      <c r="G65" s="125"/>
      <c r="H65" s="125"/>
      <c r="I65" s="125"/>
      <c r="J65" s="6"/>
    </row>
    <row r="66" spans="1:10" ht="63" customHeight="1" x14ac:dyDescent="0.25">
      <c r="A66" s="141" t="s">
        <v>257</v>
      </c>
      <c r="B66" s="69" t="s">
        <v>259</v>
      </c>
      <c r="C66" s="143" t="s">
        <v>85</v>
      </c>
      <c r="D66" s="145"/>
      <c r="E66" s="140"/>
      <c r="F66" s="140"/>
      <c r="G66" s="140"/>
      <c r="H66" s="140"/>
      <c r="I66" s="140"/>
    </row>
    <row r="67" spans="1:10" ht="15.75" thickBot="1" x14ac:dyDescent="0.3">
      <c r="A67" s="142"/>
      <c r="B67" s="59" t="s">
        <v>251</v>
      </c>
      <c r="C67" s="144"/>
      <c r="D67" s="146"/>
      <c r="E67" s="140"/>
      <c r="F67" s="140"/>
      <c r="G67" s="140"/>
      <c r="H67" s="140"/>
      <c r="I67" s="140"/>
      <c r="J67" s="6"/>
    </row>
    <row r="68" spans="1:10" ht="15" customHeight="1" x14ac:dyDescent="0.25">
      <c r="A68" s="49"/>
      <c r="B68" s="9"/>
      <c r="C68" s="49"/>
      <c r="D68" s="4"/>
    </row>
    <row r="69" spans="1:10" s="1" customFormat="1" ht="18" customHeight="1" thickBot="1" x14ac:dyDescent="0.3">
      <c r="A69" s="55">
        <v>3</v>
      </c>
      <c r="B69" s="67" t="s">
        <v>55</v>
      </c>
      <c r="C69" s="60"/>
      <c r="D69" s="61"/>
      <c r="E69" s="21"/>
    </row>
    <row r="70" spans="1:10" ht="176.25" customHeight="1" x14ac:dyDescent="0.25">
      <c r="A70" s="150" t="s">
        <v>56</v>
      </c>
      <c r="B70" s="71" t="s">
        <v>249</v>
      </c>
      <c r="C70" s="152" t="s">
        <v>53</v>
      </c>
      <c r="D70" s="173"/>
      <c r="E70" s="13"/>
      <c r="F70" s="13"/>
      <c r="G70" s="13"/>
      <c r="H70" s="13"/>
      <c r="I70" s="13"/>
    </row>
    <row r="71" spans="1:10" x14ac:dyDescent="0.25">
      <c r="A71" s="151"/>
      <c r="B71" s="70" t="s">
        <v>8</v>
      </c>
      <c r="C71" s="153"/>
      <c r="D71" s="170"/>
      <c r="E71" s="13"/>
      <c r="F71" s="13"/>
      <c r="G71" s="13"/>
      <c r="H71" s="13"/>
      <c r="I71" s="13"/>
      <c r="J71" s="6"/>
    </row>
    <row r="72" spans="1:10" ht="112.5" customHeight="1" x14ac:dyDescent="0.25">
      <c r="A72" s="147" t="s">
        <v>57</v>
      </c>
      <c r="B72" s="28" t="s">
        <v>136</v>
      </c>
      <c r="C72" s="148" t="s">
        <v>53</v>
      </c>
      <c r="D72" s="149"/>
      <c r="E72" s="13"/>
      <c r="F72" s="13"/>
      <c r="G72" s="13"/>
      <c r="H72" s="13"/>
      <c r="I72" s="13"/>
    </row>
    <row r="73" spans="1:10" ht="15.75" thickBot="1" x14ac:dyDescent="0.3">
      <c r="A73" s="142"/>
      <c r="B73" s="59" t="s">
        <v>8</v>
      </c>
      <c r="C73" s="144"/>
      <c r="D73" s="146"/>
      <c r="E73" s="13"/>
      <c r="F73" s="13"/>
      <c r="G73" s="13"/>
      <c r="H73" s="13"/>
      <c r="I73" s="13"/>
      <c r="J73" s="6"/>
    </row>
    <row r="74" spans="1:10" ht="179.25" customHeight="1" x14ac:dyDescent="0.25">
      <c r="A74" s="150" t="s">
        <v>58</v>
      </c>
      <c r="B74" s="71" t="s">
        <v>137</v>
      </c>
      <c r="C74" s="152" t="s">
        <v>0</v>
      </c>
      <c r="D74" s="173"/>
      <c r="E74" s="13"/>
      <c r="F74" s="13"/>
      <c r="G74" s="13"/>
      <c r="H74" s="13"/>
      <c r="I74" s="13"/>
    </row>
    <row r="75" spans="1:10" x14ac:dyDescent="0.25">
      <c r="A75" s="151"/>
      <c r="B75" s="70" t="s">
        <v>9</v>
      </c>
      <c r="C75" s="153"/>
      <c r="D75" s="170"/>
      <c r="E75" s="13"/>
      <c r="F75" s="13"/>
      <c r="G75" s="13"/>
      <c r="H75" s="13"/>
      <c r="I75" s="13"/>
      <c r="J75" s="6"/>
    </row>
    <row r="76" spans="1:10" ht="100.5" customHeight="1" x14ac:dyDescent="0.25">
      <c r="A76" s="141" t="s">
        <v>59</v>
      </c>
      <c r="B76" s="69" t="s">
        <v>138</v>
      </c>
      <c r="C76" s="143" t="s">
        <v>0</v>
      </c>
      <c r="D76" s="145"/>
      <c r="E76" s="13"/>
      <c r="F76" s="13"/>
      <c r="G76" s="13"/>
      <c r="H76" s="13"/>
      <c r="I76" s="13"/>
    </row>
    <row r="77" spans="1:10" x14ac:dyDescent="0.25">
      <c r="A77" s="151"/>
      <c r="B77" s="70" t="s">
        <v>9</v>
      </c>
      <c r="C77" s="153"/>
      <c r="D77" s="170"/>
      <c r="E77" s="13"/>
      <c r="F77" s="13"/>
      <c r="G77" s="13"/>
      <c r="H77" s="13"/>
      <c r="I77" s="13"/>
      <c r="J77" s="6"/>
    </row>
    <row r="78" spans="1:10" ht="118.5" customHeight="1" x14ac:dyDescent="0.25">
      <c r="A78" s="147" t="s">
        <v>60</v>
      </c>
      <c r="B78" s="28" t="s">
        <v>187</v>
      </c>
      <c r="C78" s="148" t="s">
        <v>0</v>
      </c>
      <c r="D78" s="149"/>
      <c r="E78" s="13"/>
      <c r="F78" s="13"/>
      <c r="G78" s="13"/>
      <c r="H78" s="13"/>
      <c r="I78" s="13"/>
    </row>
    <row r="79" spans="1:10" x14ac:dyDescent="0.25">
      <c r="A79" s="147"/>
      <c r="B79" s="38" t="s">
        <v>9</v>
      </c>
      <c r="C79" s="148"/>
      <c r="D79" s="149"/>
      <c r="E79" s="13"/>
      <c r="F79" s="13"/>
      <c r="G79" s="13"/>
      <c r="H79" s="13"/>
      <c r="I79" s="13"/>
      <c r="J79" s="6"/>
    </row>
    <row r="80" spans="1:10" ht="140.25" customHeight="1" x14ac:dyDescent="0.25">
      <c r="A80" s="141" t="s">
        <v>61</v>
      </c>
      <c r="B80" s="69" t="s">
        <v>139</v>
      </c>
      <c r="C80" s="143" t="s">
        <v>41</v>
      </c>
      <c r="D80" s="145"/>
      <c r="E80" s="13"/>
      <c r="F80" s="13"/>
      <c r="G80" s="13"/>
      <c r="H80" s="13"/>
      <c r="I80" s="13"/>
    </row>
    <row r="81" spans="1:12" ht="15.75" thickBot="1" x14ac:dyDescent="0.3">
      <c r="A81" s="142"/>
      <c r="B81" s="59" t="s">
        <v>117</v>
      </c>
      <c r="C81" s="144"/>
      <c r="D81" s="146"/>
      <c r="E81" s="13"/>
      <c r="F81" s="13"/>
      <c r="G81" s="13"/>
      <c r="H81" s="13"/>
      <c r="I81" s="13"/>
      <c r="J81" s="6"/>
    </row>
    <row r="82" spans="1:12" x14ac:dyDescent="0.25">
      <c r="A82" s="52"/>
      <c r="B82" s="12"/>
      <c r="C82" s="82"/>
      <c r="D82" s="4"/>
      <c r="E82" s="139"/>
      <c r="F82" s="139"/>
      <c r="G82" s="139"/>
      <c r="H82" s="139"/>
      <c r="I82" s="139"/>
      <c r="J82" s="6"/>
    </row>
    <row r="83" spans="1:12" x14ac:dyDescent="0.25">
      <c r="A83" s="52"/>
      <c r="B83" s="12"/>
      <c r="C83" s="82"/>
      <c r="D83" s="4"/>
      <c r="E83" s="139"/>
      <c r="F83" s="139"/>
      <c r="G83" s="139"/>
      <c r="H83" s="139"/>
      <c r="I83" s="139"/>
      <c r="J83" s="6"/>
    </row>
    <row r="84" spans="1:12" x14ac:dyDescent="0.25">
      <c r="A84" s="52"/>
      <c r="B84" s="12"/>
      <c r="C84" s="82"/>
      <c r="D84" s="4"/>
      <c r="E84" s="139"/>
      <c r="F84" s="139"/>
      <c r="G84" s="139"/>
      <c r="H84" s="139"/>
      <c r="I84" s="139"/>
      <c r="J84" s="6"/>
    </row>
    <row r="85" spans="1:12" x14ac:dyDescent="0.25">
      <c r="A85" s="52"/>
      <c r="B85" s="12"/>
      <c r="C85" s="82"/>
      <c r="D85" s="4"/>
      <c r="E85" s="139"/>
      <c r="F85" s="139"/>
      <c r="G85" s="139"/>
      <c r="H85" s="139"/>
      <c r="I85" s="139"/>
      <c r="J85" s="6"/>
    </row>
    <row r="86" spans="1:12" x14ac:dyDescent="0.25">
      <c r="A86" s="52"/>
      <c r="B86" s="12"/>
      <c r="C86" s="82"/>
      <c r="D86" s="4"/>
      <c r="E86" s="139"/>
      <c r="F86" s="139"/>
      <c r="G86" s="139"/>
      <c r="H86" s="139"/>
      <c r="I86" s="139"/>
      <c r="J86" s="6"/>
    </row>
    <row r="87" spans="1:12" x14ac:dyDescent="0.25">
      <c r="A87" s="52"/>
      <c r="B87" s="12"/>
      <c r="C87" s="82"/>
      <c r="D87" s="4"/>
      <c r="E87" s="139"/>
      <c r="F87" s="139"/>
      <c r="G87" s="139"/>
      <c r="H87" s="139"/>
      <c r="I87" s="139"/>
      <c r="J87" s="6"/>
    </row>
    <row r="88" spans="1:12" x14ac:dyDescent="0.25">
      <c r="A88" s="52"/>
      <c r="B88" s="12"/>
      <c r="C88" s="82"/>
      <c r="D88" s="4"/>
      <c r="E88" s="139"/>
      <c r="F88" s="139"/>
      <c r="G88" s="139"/>
      <c r="H88" s="139"/>
      <c r="I88" s="139"/>
      <c r="J88" s="6"/>
    </row>
    <row r="89" spans="1:12" x14ac:dyDescent="0.25">
      <c r="A89" s="52"/>
      <c r="B89" s="12"/>
      <c r="C89" s="82"/>
      <c r="D89" s="4"/>
      <c r="E89" s="139"/>
      <c r="F89" s="139"/>
      <c r="G89" s="139"/>
      <c r="H89" s="139"/>
      <c r="I89" s="139"/>
      <c r="J89" s="6"/>
    </row>
    <row r="90" spans="1:12" x14ac:dyDescent="0.25">
      <c r="A90" s="52"/>
      <c r="B90" s="12"/>
      <c r="C90" s="82"/>
      <c r="D90" s="4"/>
      <c r="E90" s="139"/>
      <c r="F90" s="139"/>
      <c r="G90" s="139"/>
      <c r="H90" s="139"/>
      <c r="I90" s="139"/>
      <c r="J90" s="6"/>
    </row>
    <row r="91" spans="1:12" x14ac:dyDescent="0.25">
      <c r="A91" s="52"/>
      <c r="B91" s="12"/>
      <c r="C91" s="82"/>
      <c r="D91" s="4"/>
      <c r="E91" s="139"/>
      <c r="F91" s="139"/>
      <c r="G91" s="139"/>
      <c r="H91" s="139"/>
      <c r="I91" s="139"/>
      <c r="J91" s="6"/>
    </row>
    <row r="92" spans="1:12" x14ac:dyDescent="0.25">
      <c r="A92" s="52"/>
      <c r="B92" s="12"/>
      <c r="C92" s="82"/>
      <c r="D92" s="4"/>
      <c r="E92" s="139"/>
      <c r="F92" s="139"/>
      <c r="G92" s="139"/>
      <c r="H92" s="139"/>
      <c r="I92" s="139"/>
      <c r="J92" s="6"/>
    </row>
    <row r="93" spans="1:12" x14ac:dyDescent="0.25">
      <c r="A93" s="49"/>
      <c r="B93" s="7"/>
      <c r="C93" s="49"/>
      <c r="D93" s="4"/>
    </row>
    <row r="94" spans="1:12" s="1" customFormat="1" ht="18" customHeight="1" thickBot="1" x14ac:dyDescent="0.3">
      <c r="A94" s="55">
        <v>4</v>
      </c>
      <c r="B94" s="67" t="s">
        <v>64</v>
      </c>
      <c r="C94" s="60"/>
      <c r="D94" s="61"/>
    </row>
    <row r="95" spans="1:12" ht="207" customHeight="1" x14ac:dyDescent="0.25">
      <c r="A95" s="150" t="s">
        <v>65</v>
      </c>
      <c r="B95" s="71" t="s">
        <v>248</v>
      </c>
      <c r="C95" s="152" t="s">
        <v>53</v>
      </c>
      <c r="D95" s="173"/>
      <c r="E95" s="13"/>
      <c r="F95" s="13"/>
      <c r="G95" s="13"/>
      <c r="H95" s="13"/>
      <c r="I95" s="13"/>
      <c r="J95" s="13"/>
      <c r="K95" s="13"/>
      <c r="L95" s="13"/>
    </row>
    <row r="96" spans="1:12" x14ac:dyDescent="0.25">
      <c r="A96" s="147"/>
      <c r="B96" s="38" t="s">
        <v>8</v>
      </c>
      <c r="C96" s="148"/>
      <c r="D96" s="149"/>
      <c r="E96" s="13"/>
      <c r="F96" s="13"/>
      <c r="G96" s="13"/>
      <c r="H96" s="13"/>
      <c r="I96" s="13"/>
      <c r="J96" s="6"/>
    </row>
    <row r="97" spans="1:12" ht="107.25" customHeight="1" x14ac:dyDescent="0.25">
      <c r="A97" s="141" t="s">
        <v>66</v>
      </c>
      <c r="B97" s="69" t="s">
        <v>132</v>
      </c>
      <c r="C97" s="143" t="s">
        <v>53</v>
      </c>
      <c r="D97" s="145"/>
      <c r="E97" s="13"/>
      <c r="F97" s="13"/>
      <c r="G97" s="13"/>
      <c r="H97" s="13"/>
      <c r="I97" s="13"/>
      <c r="J97" s="13"/>
      <c r="K97" s="13"/>
      <c r="L97" s="13"/>
    </row>
    <row r="98" spans="1:12" x14ac:dyDescent="0.25">
      <c r="A98" s="151"/>
      <c r="B98" s="70" t="s">
        <v>8</v>
      </c>
      <c r="C98" s="153"/>
      <c r="D98" s="170"/>
      <c r="E98" s="13"/>
      <c r="F98" s="13"/>
      <c r="G98" s="13"/>
      <c r="H98" s="13"/>
      <c r="I98" s="13"/>
      <c r="J98" s="6"/>
    </row>
    <row r="99" spans="1:12" ht="108.75" customHeight="1" x14ac:dyDescent="0.25">
      <c r="A99" s="136" t="s">
        <v>67</v>
      </c>
      <c r="B99" s="28" t="s">
        <v>179</v>
      </c>
      <c r="C99" s="138" t="s">
        <v>53</v>
      </c>
      <c r="D99" s="137"/>
      <c r="E99" s="85"/>
      <c r="F99" s="85"/>
      <c r="G99" s="85"/>
      <c r="H99" s="85"/>
      <c r="I99" s="85"/>
      <c r="J99" s="85"/>
      <c r="K99" s="85"/>
      <c r="L99" s="85"/>
    </row>
    <row r="100" spans="1:12" ht="15.75" thickBot="1" x14ac:dyDescent="0.3">
      <c r="A100" s="134"/>
      <c r="B100" s="59" t="s">
        <v>8</v>
      </c>
      <c r="C100" s="128"/>
      <c r="D100" s="135"/>
      <c r="E100" s="85"/>
      <c r="F100" s="85"/>
      <c r="G100" s="85"/>
      <c r="H100" s="85"/>
      <c r="I100" s="85"/>
      <c r="J100" s="6"/>
    </row>
    <row r="101" spans="1:12" ht="108.75" customHeight="1" x14ac:dyDescent="0.25">
      <c r="A101" s="129" t="s">
        <v>68</v>
      </c>
      <c r="B101" s="71" t="s">
        <v>133</v>
      </c>
      <c r="C101" s="127" t="s">
        <v>53</v>
      </c>
      <c r="D101" s="132"/>
      <c r="E101" s="13"/>
      <c r="F101" s="13"/>
      <c r="G101" s="13"/>
      <c r="H101" s="13"/>
      <c r="I101" s="13"/>
      <c r="J101" s="13"/>
      <c r="K101" s="13"/>
      <c r="L101" s="13"/>
    </row>
    <row r="102" spans="1:12" x14ac:dyDescent="0.25">
      <c r="A102" s="136"/>
      <c r="B102" s="38" t="s">
        <v>8</v>
      </c>
      <c r="C102" s="138"/>
      <c r="D102" s="137"/>
      <c r="E102" s="13"/>
      <c r="F102" s="13"/>
      <c r="G102" s="13"/>
      <c r="H102" s="13"/>
      <c r="I102" s="13"/>
      <c r="J102" s="6"/>
    </row>
    <row r="103" spans="1:12" ht="118.5" customHeight="1" x14ac:dyDescent="0.25">
      <c r="A103" s="141" t="s">
        <v>69</v>
      </c>
      <c r="B103" s="69" t="s">
        <v>134</v>
      </c>
      <c r="C103" s="143" t="s">
        <v>53</v>
      </c>
      <c r="D103" s="145"/>
      <c r="E103" s="13"/>
      <c r="F103" s="13"/>
      <c r="G103" s="13"/>
      <c r="H103" s="13"/>
      <c r="I103" s="13"/>
      <c r="J103" s="13"/>
      <c r="K103" s="13"/>
      <c r="L103" s="13"/>
    </row>
    <row r="104" spans="1:12" ht="15.75" thickBot="1" x14ac:dyDescent="0.3">
      <c r="A104" s="142"/>
      <c r="B104" s="59" t="s">
        <v>8</v>
      </c>
      <c r="C104" s="144"/>
      <c r="D104" s="146"/>
      <c r="E104" s="13"/>
      <c r="F104" s="13"/>
      <c r="G104" s="13"/>
      <c r="H104" s="13"/>
      <c r="I104" s="13"/>
      <c r="J104" s="6"/>
    </row>
    <row r="105" spans="1:12" ht="141" customHeight="1" x14ac:dyDescent="0.25">
      <c r="A105" s="129" t="s">
        <v>70</v>
      </c>
      <c r="B105" s="64" t="s">
        <v>188</v>
      </c>
      <c r="C105" s="127" t="s">
        <v>0</v>
      </c>
      <c r="D105" s="132"/>
      <c r="E105" s="85"/>
      <c r="F105" s="85"/>
      <c r="G105" s="85"/>
      <c r="H105" s="85"/>
      <c r="I105" s="85"/>
      <c r="J105" s="85"/>
      <c r="K105" s="85"/>
      <c r="L105" s="85"/>
    </row>
    <row r="106" spans="1:12" x14ac:dyDescent="0.25">
      <c r="A106" s="130"/>
      <c r="B106" s="70" t="s">
        <v>9</v>
      </c>
      <c r="C106" s="131"/>
      <c r="D106" s="133"/>
      <c r="E106" s="85"/>
      <c r="F106" s="85"/>
      <c r="G106" s="85"/>
      <c r="H106" s="85"/>
      <c r="I106" s="85"/>
      <c r="J106" s="6"/>
    </row>
    <row r="107" spans="1:12" ht="86.25" customHeight="1" x14ac:dyDescent="0.25">
      <c r="A107" s="141" t="s">
        <v>71</v>
      </c>
      <c r="B107" s="69" t="s">
        <v>135</v>
      </c>
      <c r="C107" s="143" t="s">
        <v>0</v>
      </c>
      <c r="D107" s="145"/>
      <c r="E107" s="13"/>
      <c r="F107" s="13"/>
      <c r="G107" s="13"/>
      <c r="H107" s="13"/>
      <c r="I107" s="13"/>
      <c r="J107" s="13"/>
      <c r="K107" s="13"/>
      <c r="L107" s="13"/>
    </row>
    <row r="108" spans="1:12" x14ac:dyDescent="0.25">
      <c r="A108" s="151"/>
      <c r="B108" s="70" t="s">
        <v>9</v>
      </c>
      <c r="C108" s="153"/>
      <c r="D108" s="170"/>
      <c r="E108" s="13"/>
      <c r="F108" s="13"/>
      <c r="G108" s="13"/>
      <c r="H108" s="13"/>
      <c r="I108" s="13"/>
      <c r="J108" s="6"/>
    </row>
    <row r="109" spans="1:12" ht="128.25" customHeight="1" x14ac:dyDescent="0.25">
      <c r="A109" s="141" t="s">
        <v>72</v>
      </c>
      <c r="B109" s="69" t="s">
        <v>189</v>
      </c>
      <c r="C109" s="143" t="s">
        <v>0</v>
      </c>
      <c r="D109" s="145"/>
      <c r="E109" s="13"/>
      <c r="F109" s="13"/>
      <c r="G109" s="13"/>
      <c r="H109" s="13"/>
      <c r="I109" s="13"/>
      <c r="J109" s="13"/>
      <c r="K109" s="13"/>
      <c r="L109" s="13"/>
    </row>
    <row r="110" spans="1:12" ht="15.75" thickBot="1" x14ac:dyDescent="0.3">
      <c r="A110" s="142"/>
      <c r="B110" s="59" t="s">
        <v>9</v>
      </c>
      <c r="C110" s="144"/>
      <c r="D110" s="146"/>
      <c r="E110" s="13"/>
      <c r="F110" s="13"/>
      <c r="G110" s="13"/>
      <c r="H110" s="13"/>
      <c r="I110" s="13"/>
      <c r="J110" s="6"/>
    </row>
    <row r="111" spans="1:12" s="1" customFormat="1" ht="18" customHeight="1" thickBot="1" x14ac:dyDescent="0.3">
      <c r="A111" s="55">
        <v>5</v>
      </c>
      <c r="B111" s="67" t="s">
        <v>88</v>
      </c>
      <c r="C111" s="60"/>
      <c r="D111" s="61"/>
    </row>
    <row r="112" spans="1:12" ht="125.25" customHeight="1" x14ac:dyDescent="0.25">
      <c r="A112" s="150" t="s">
        <v>78</v>
      </c>
      <c r="B112" s="10" t="s">
        <v>144</v>
      </c>
      <c r="C112" s="152" t="s">
        <v>85</v>
      </c>
      <c r="D112" s="154"/>
      <c r="E112" s="13"/>
      <c r="F112" s="13"/>
      <c r="G112" s="13"/>
      <c r="H112" s="13"/>
      <c r="I112" s="13"/>
      <c r="J112" s="53"/>
      <c r="K112" s="53"/>
      <c r="L112" s="54"/>
    </row>
    <row r="113" spans="1:12" x14ac:dyDescent="0.25">
      <c r="A113" s="147"/>
      <c r="B113" s="12" t="s">
        <v>143</v>
      </c>
      <c r="C113" s="148"/>
      <c r="D113" s="178"/>
      <c r="E113" s="13"/>
      <c r="F113" s="13"/>
      <c r="G113" s="13"/>
      <c r="H113" s="13"/>
      <c r="I113" s="13"/>
      <c r="J113" s="53"/>
      <c r="K113" s="53"/>
      <c r="L113" s="54"/>
    </row>
    <row r="114" spans="1:12" ht="99.75" customHeight="1" x14ac:dyDescent="0.25">
      <c r="A114" s="141" t="s">
        <v>79</v>
      </c>
      <c r="B114" s="5" t="s">
        <v>145</v>
      </c>
      <c r="C114" s="143" t="s">
        <v>52</v>
      </c>
      <c r="D114" s="176"/>
      <c r="E114" s="13"/>
      <c r="F114" s="13"/>
      <c r="G114" s="13"/>
      <c r="H114" s="13"/>
      <c r="I114" s="13"/>
      <c r="J114" s="53"/>
      <c r="K114" s="53"/>
      <c r="L114" s="54"/>
    </row>
    <row r="115" spans="1:12" x14ac:dyDescent="0.25">
      <c r="A115" s="151"/>
      <c r="B115" s="8" t="s">
        <v>118</v>
      </c>
      <c r="C115" s="153"/>
      <c r="D115" s="155"/>
      <c r="E115" s="56"/>
      <c r="F115" s="56"/>
      <c r="G115" s="56"/>
      <c r="H115" s="56"/>
      <c r="I115" s="56"/>
      <c r="J115" s="6"/>
    </row>
    <row r="116" spans="1:12" ht="89.25" customHeight="1" x14ac:dyDescent="0.25">
      <c r="A116" s="141" t="s">
        <v>80</v>
      </c>
      <c r="B116" s="5" t="s">
        <v>163</v>
      </c>
      <c r="C116" s="143" t="s">
        <v>2</v>
      </c>
      <c r="D116" s="176"/>
      <c r="E116" s="13"/>
      <c r="F116" s="13"/>
      <c r="G116" s="13"/>
      <c r="H116" s="13"/>
      <c r="I116" s="13"/>
      <c r="J116" s="53"/>
      <c r="K116" s="53"/>
      <c r="L116" s="54"/>
    </row>
    <row r="117" spans="1:12" ht="15.75" thickBot="1" x14ac:dyDescent="0.3">
      <c r="A117" s="142"/>
      <c r="B117" s="11" t="s">
        <v>142</v>
      </c>
      <c r="C117" s="144"/>
      <c r="D117" s="177"/>
      <c r="E117" s="13"/>
      <c r="F117" s="13"/>
      <c r="G117" s="13"/>
      <c r="H117" s="13"/>
      <c r="I117" s="13"/>
      <c r="J117" s="53"/>
      <c r="K117" s="53"/>
      <c r="L117" s="54"/>
    </row>
    <row r="118" spans="1:12" ht="106.5" customHeight="1" x14ac:dyDescent="0.25">
      <c r="A118" s="150" t="s">
        <v>81</v>
      </c>
      <c r="B118" s="10" t="s">
        <v>255</v>
      </c>
      <c r="C118" s="152" t="s">
        <v>52</v>
      </c>
      <c r="D118" s="154"/>
      <c r="E118" s="125"/>
      <c r="F118" s="125"/>
      <c r="G118" s="125"/>
      <c r="H118" s="125"/>
      <c r="I118" s="125"/>
      <c r="J118" s="53"/>
      <c r="K118" s="53"/>
      <c r="L118" s="54"/>
    </row>
    <row r="119" spans="1:12" x14ac:dyDescent="0.25">
      <c r="A119" s="151"/>
      <c r="B119" s="8" t="s">
        <v>118</v>
      </c>
      <c r="C119" s="153"/>
      <c r="D119" s="155"/>
      <c r="E119" s="125"/>
      <c r="F119" s="125"/>
      <c r="G119" s="125"/>
      <c r="H119" s="125"/>
      <c r="I119" s="125"/>
      <c r="J119" s="6"/>
    </row>
    <row r="120" spans="1:12" ht="87.75" customHeight="1" x14ac:dyDescent="0.25">
      <c r="A120" s="141" t="s">
        <v>82</v>
      </c>
      <c r="B120" s="5" t="s">
        <v>146</v>
      </c>
      <c r="C120" s="143" t="s">
        <v>52</v>
      </c>
      <c r="D120" s="176"/>
      <c r="E120" s="13"/>
      <c r="F120" s="13"/>
      <c r="G120" s="13"/>
      <c r="H120" s="13"/>
      <c r="I120" s="13"/>
      <c r="J120" s="53"/>
      <c r="K120" s="53"/>
      <c r="L120" s="54"/>
    </row>
    <row r="121" spans="1:12" x14ac:dyDescent="0.25">
      <c r="A121" s="151"/>
      <c r="B121" s="8" t="s">
        <v>118</v>
      </c>
      <c r="C121" s="153"/>
      <c r="D121" s="155"/>
      <c r="E121" s="56"/>
      <c r="F121" s="56"/>
      <c r="G121" s="56"/>
      <c r="H121" s="56"/>
      <c r="I121" s="56"/>
      <c r="J121" s="6"/>
    </row>
    <row r="122" spans="1:12" ht="99" customHeight="1" x14ac:dyDescent="0.25">
      <c r="A122" s="141" t="s">
        <v>83</v>
      </c>
      <c r="B122" s="5" t="s">
        <v>147</v>
      </c>
      <c r="C122" s="143" t="s">
        <v>52</v>
      </c>
      <c r="D122" s="176"/>
      <c r="E122" s="13"/>
      <c r="F122" s="13"/>
      <c r="G122" s="13"/>
      <c r="H122" s="13"/>
      <c r="I122" s="13"/>
      <c r="J122" s="53"/>
      <c r="K122" s="53"/>
      <c r="L122" s="54"/>
    </row>
    <row r="123" spans="1:12" ht="15.75" thickBot="1" x14ac:dyDescent="0.3">
      <c r="A123" s="142"/>
      <c r="B123" s="11" t="s">
        <v>118</v>
      </c>
      <c r="C123" s="144"/>
      <c r="D123" s="177"/>
      <c r="E123" s="56"/>
      <c r="F123" s="56"/>
      <c r="G123" s="56"/>
      <c r="H123" s="56"/>
      <c r="I123" s="56"/>
      <c r="J123" s="6"/>
    </row>
    <row r="124" spans="1:12" ht="97.5" customHeight="1" x14ac:dyDescent="0.25">
      <c r="A124" s="150" t="s">
        <v>84</v>
      </c>
      <c r="B124" s="10" t="s">
        <v>148</v>
      </c>
      <c r="C124" s="152" t="s">
        <v>53</v>
      </c>
      <c r="D124" s="154"/>
      <c r="E124" s="13"/>
      <c r="F124" s="13"/>
      <c r="G124" s="13"/>
      <c r="H124" s="13"/>
      <c r="I124" s="13"/>
      <c r="J124" s="53"/>
      <c r="K124" s="53"/>
      <c r="L124" s="54"/>
    </row>
    <row r="125" spans="1:12" x14ac:dyDescent="0.25">
      <c r="A125" s="151"/>
      <c r="B125" s="8" t="s">
        <v>8</v>
      </c>
      <c r="C125" s="153"/>
      <c r="D125" s="155"/>
      <c r="E125" s="56"/>
      <c r="F125" s="56"/>
      <c r="G125" s="56"/>
      <c r="H125" s="56"/>
      <c r="I125" s="56"/>
      <c r="J125" s="6"/>
    </row>
    <row r="126" spans="1:12" ht="73.5" customHeight="1" x14ac:dyDescent="0.25">
      <c r="A126" s="147" t="s">
        <v>116</v>
      </c>
      <c r="B126" s="139" t="s">
        <v>149</v>
      </c>
      <c r="C126" s="148" t="s">
        <v>53</v>
      </c>
      <c r="D126" s="178"/>
      <c r="E126" s="13"/>
      <c r="F126" s="13"/>
      <c r="G126" s="13"/>
      <c r="H126" s="13"/>
      <c r="I126" s="13"/>
      <c r="J126" s="53"/>
      <c r="K126" s="53"/>
      <c r="L126" s="54"/>
    </row>
    <row r="127" spans="1:12" x14ac:dyDescent="0.25">
      <c r="A127" s="147"/>
      <c r="B127" s="12" t="s">
        <v>8</v>
      </c>
      <c r="C127" s="148"/>
      <c r="D127" s="178"/>
      <c r="E127" s="56"/>
      <c r="F127" s="56"/>
      <c r="G127" s="56"/>
      <c r="H127" s="56"/>
      <c r="I127" s="56"/>
      <c r="J127" s="6"/>
    </row>
    <row r="128" spans="1:12" ht="84" x14ac:dyDescent="0.25">
      <c r="A128" s="141" t="s">
        <v>254</v>
      </c>
      <c r="B128" s="5" t="s">
        <v>150</v>
      </c>
      <c r="C128" s="143" t="s">
        <v>53</v>
      </c>
      <c r="D128" s="145"/>
      <c r="E128" s="13"/>
      <c r="F128" s="13"/>
      <c r="G128" s="13"/>
      <c r="H128" s="13"/>
      <c r="I128" s="13"/>
      <c r="J128" s="53"/>
      <c r="K128" s="53"/>
      <c r="L128" s="54"/>
    </row>
    <row r="129" spans="1:13" ht="15.75" thickBot="1" x14ac:dyDescent="0.3">
      <c r="A129" s="142"/>
      <c r="B129" s="59" t="s">
        <v>8</v>
      </c>
      <c r="C129" s="144"/>
      <c r="D129" s="146"/>
      <c r="E129" s="56"/>
      <c r="F129" s="56"/>
      <c r="G129" s="56"/>
      <c r="H129" s="56"/>
      <c r="I129" s="56"/>
      <c r="J129" s="6"/>
    </row>
    <row r="130" spans="1:13" ht="155.25" customHeight="1" x14ac:dyDescent="0.25">
      <c r="A130" s="52"/>
      <c r="B130" s="9"/>
      <c r="C130" s="82"/>
      <c r="D130" s="4"/>
    </row>
    <row r="131" spans="1:13" s="1" customFormat="1" ht="18" customHeight="1" thickBot="1" x14ac:dyDescent="0.3">
      <c r="A131" s="55">
        <v>6</v>
      </c>
      <c r="B131" s="68" t="s">
        <v>91</v>
      </c>
      <c r="C131" s="60"/>
      <c r="D131" s="61"/>
    </row>
    <row r="132" spans="1:13" ht="120" x14ac:dyDescent="0.25">
      <c r="A132" s="152" t="s">
        <v>92</v>
      </c>
      <c r="B132" s="66" t="s">
        <v>176</v>
      </c>
      <c r="C132" s="159" t="s">
        <v>0</v>
      </c>
      <c r="D132" s="168"/>
      <c r="E132" s="13"/>
      <c r="F132" s="13"/>
      <c r="G132" s="13"/>
      <c r="H132" s="13"/>
      <c r="I132" s="13"/>
      <c r="J132" s="53"/>
      <c r="K132" s="53"/>
      <c r="L132" s="54"/>
    </row>
    <row r="133" spans="1:13" x14ac:dyDescent="0.25">
      <c r="A133" s="153"/>
      <c r="B133" s="70" t="s">
        <v>9</v>
      </c>
      <c r="C133" s="163"/>
      <c r="D133" s="169"/>
      <c r="E133" s="56"/>
      <c r="F133" s="56"/>
      <c r="G133" s="56"/>
      <c r="H133" s="56"/>
      <c r="I133" s="56"/>
      <c r="J133" s="6"/>
    </row>
    <row r="134" spans="1:13" ht="108" x14ac:dyDescent="0.25">
      <c r="A134" s="143" t="s">
        <v>93</v>
      </c>
      <c r="B134" s="41" t="s">
        <v>177</v>
      </c>
      <c r="C134" s="164" t="s">
        <v>0</v>
      </c>
      <c r="D134" s="171"/>
      <c r="E134" s="13"/>
      <c r="F134" s="13"/>
      <c r="G134" s="13"/>
      <c r="H134" s="13"/>
      <c r="I134" s="13"/>
      <c r="J134" s="53"/>
      <c r="K134" s="53"/>
      <c r="L134" s="54"/>
    </row>
    <row r="135" spans="1:13" x14ac:dyDescent="0.25">
      <c r="A135" s="153"/>
      <c r="B135" s="70" t="s">
        <v>9</v>
      </c>
      <c r="C135" s="163"/>
      <c r="D135" s="169"/>
      <c r="E135" s="56"/>
      <c r="F135" s="56"/>
      <c r="G135" s="56"/>
      <c r="H135" s="56"/>
      <c r="I135" s="56"/>
      <c r="J135" s="6"/>
    </row>
    <row r="136" spans="1:13" ht="127.5" customHeight="1" x14ac:dyDescent="0.25">
      <c r="A136" s="143" t="s">
        <v>94</v>
      </c>
      <c r="B136" s="41" t="s">
        <v>178</v>
      </c>
      <c r="C136" s="164" t="s">
        <v>0</v>
      </c>
      <c r="D136" s="171"/>
      <c r="E136" s="13"/>
      <c r="F136" s="13"/>
      <c r="G136" s="13"/>
      <c r="H136" s="13"/>
      <c r="I136" s="13"/>
      <c r="J136" s="53"/>
      <c r="K136" s="53"/>
      <c r="L136" s="54"/>
    </row>
    <row r="137" spans="1:13" x14ac:dyDescent="0.25">
      <c r="A137" s="153"/>
      <c r="B137" s="70" t="s">
        <v>9</v>
      </c>
      <c r="C137" s="163"/>
      <c r="D137" s="169"/>
      <c r="E137" s="56"/>
      <c r="F137" s="56"/>
      <c r="G137" s="56"/>
      <c r="H137" s="56"/>
      <c r="I137" s="56"/>
      <c r="J137" s="6"/>
    </row>
    <row r="138" spans="1:13" ht="185.25" customHeight="1" x14ac:dyDescent="0.25">
      <c r="A138" s="143" t="s">
        <v>95</v>
      </c>
      <c r="B138" s="41" t="s">
        <v>190</v>
      </c>
      <c r="C138" s="164" t="s">
        <v>0</v>
      </c>
      <c r="D138" s="171"/>
      <c r="E138" s="13"/>
      <c r="F138" s="13"/>
      <c r="G138" s="13"/>
      <c r="H138" s="13"/>
      <c r="I138" s="13"/>
      <c r="J138" s="53"/>
      <c r="K138" s="53"/>
      <c r="L138" s="54"/>
    </row>
    <row r="139" spans="1:13" ht="15.75" thickBot="1" x14ac:dyDescent="0.3">
      <c r="A139" s="144"/>
      <c r="B139" s="59" t="s">
        <v>9</v>
      </c>
      <c r="C139" s="160"/>
      <c r="D139" s="172"/>
      <c r="E139" s="56"/>
      <c r="F139" s="56"/>
      <c r="G139" s="56"/>
      <c r="H139" s="56"/>
      <c r="I139" s="56"/>
      <c r="J139" s="6"/>
    </row>
    <row r="140" spans="1:13" ht="185.25" customHeight="1" x14ac:dyDescent="0.25">
      <c r="A140" s="152" t="s">
        <v>183</v>
      </c>
      <c r="B140" s="66" t="s">
        <v>191</v>
      </c>
      <c r="C140" s="159" t="s">
        <v>0</v>
      </c>
      <c r="D140" s="168"/>
      <c r="E140" s="89"/>
      <c r="F140" s="89"/>
      <c r="G140" s="89"/>
      <c r="H140" s="89"/>
      <c r="I140" s="89"/>
      <c r="J140" s="53"/>
      <c r="K140" s="53"/>
      <c r="L140" s="54"/>
    </row>
    <row r="141" spans="1:13" ht="15.75" thickBot="1" x14ac:dyDescent="0.3">
      <c r="A141" s="144"/>
      <c r="B141" s="59" t="s">
        <v>9</v>
      </c>
      <c r="C141" s="160"/>
      <c r="D141" s="172"/>
      <c r="E141" s="89"/>
      <c r="F141" s="89"/>
      <c r="G141" s="89"/>
      <c r="H141" s="89"/>
      <c r="I141" s="89"/>
      <c r="J141" s="6"/>
    </row>
    <row r="142" spans="1:13" x14ac:dyDescent="0.25">
      <c r="A142" s="82"/>
      <c r="B142" s="7"/>
      <c r="C142" s="83"/>
      <c r="D142" s="84"/>
    </row>
    <row r="143" spans="1:13" s="1" customFormat="1" ht="18" customHeight="1" thickBot="1" x14ac:dyDescent="0.3">
      <c r="A143" s="55">
        <v>7</v>
      </c>
      <c r="B143" s="67" t="s">
        <v>99</v>
      </c>
      <c r="C143" s="60"/>
      <c r="D143" s="61"/>
    </row>
    <row r="144" spans="1:13" ht="157.5" customHeight="1" x14ac:dyDescent="0.25">
      <c r="A144" s="152" t="s">
        <v>103</v>
      </c>
      <c r="B144" s="66" t="s">
        <v>175</v>
      </c>
      <c r="C144" s="152" t="s">
        <v>52</v>
      </c>
      <c r="D144" s="168"/>
      <c r="E144" s="13"/>
      <c r="F144" s="13"/>
      <c r="G144" s="13"/>
      <c r="H144" s="13"/>
      <c r="I144" s="13"/>
      <c r="J144" s="53"/>
      <c r="K144" s="53"/>
      <c r="L144" s="54"/>
      <c r="M144" s="6"/>
    </row>
    <row r="145" spans="1:13" ht="15.75" thickBot="1" x14ac:dyDescent="0.3">
      <c r="A145" s="144"/>
      <c r="B145" s="59" t="s">
        <v>118</v>
      </c>
      <c r="C145" s="144"/>
      <c r="D145" s="172"/>
      <c r="E145" s="56"/>
      <c r="F145" s="56"/>
      <c r="G145" s="56"/>
      <c r="H145" s="56"/>
      <c r="I145" s="56"/>
      <c r="J145" s="6"/>
    </row>
    <row r="146" spans="1:13" ht="120" x14ac:dyDescent="0.25">
      <c r="A146" s="150" t="s">
        <v>104</v>
      </c>
      <c r="B146" s="10" t="s">
        <v>151</v>
      </c>
      <c r="C146" s="152" t="s">
        <v>0</v>
      </c>
      <c r="D146" s="173"/>
      <c r="E146" s="13"/>
      <c r="F146" s="13"/>
      <c r="G146" s="13"/>
      <c r="H146" s="13"/>
      <c r="I146" s="13"/>
      <c r="J146" s="53"/>
      <c r="K146" s="53"/>
      <c r="L146" s="54"/>
      <c r="M146" s="6"/>
    </row>
    <row r="147" spans="1:13" x14ac:dyDescent="0.25">
      <c r="A147" s="151"/>
      <c r="B147" s="70" t="s">
        <v>9</v>
      </c>
      <c r="C147" s="153"/>
      <c r="D147" s="170"/>
      <c r="E147" s="56"/>
      <c r="F147" s="56"/>
      <c r="G147" s="56"/>
      <c r="H147" s="56"/>
      <c r="I147" s="56"/>
      <c r="J147" s="6"/>
    </row>
    <row r="148" spans="1:13" ht="118.5" customHeight="1" x14ac:dyDescent="0.25">
      <c r="A148" s="141" t="s">
        <v>105</v>
      </c>
      <c r="B148" s="5" t="s">
        <v>152</v>
      </c>
      <c r="C148" s="143" t="s">
        <v>53</v>
      </c>
      <c r="D148" s="145"/>
      <c r="E148" s="13"/>
      <c r="F148" s="13"/>
      <c r="G148" s="13"/>
      <c r="H148" s="13"/>
      <c r="I148" s="13"/>
      <c r="J148" s="53"/>
      <c r="K148" s="53"/>
      <c r="L148" s="54"/>
      <c r="M148" s="6"/>
    </row>
    <row r="149" spans="1:13" ht="15.75" thickBot="1" x14ac:dyDescent="0.3">
      <c r="A149" s="142"/>
      <c r="B149" s="59" t="s">
        <v>8</v>
      </c>
      <c r="C149" s="144"/>
      <c r="D149" s="146"/>
      <c r="E149" s="56"/>
      <c r="F149" s="56"/>
      <c r="G149" s="56"/>
      <c r="H149" s="56"/>
      <c r="I149" s="56"/>
      <c r="J149" s="6"/>
    </row>
    <row r="150" spans="1:13" x14ac:dyDescent="0.25">
      <c r="A150" s="52"/>
      <c r="B150" s="12"/>
      <c r="C150" s="82"/>
      <c r="D150" s="4"/>
      <c r="E150" s="94"/>
      <c r="F150" s="94"/>
      <c r="G150" s="94"/>
      <c r="H150" s="94"/>
      <c r="I150" s="94"/>
      <c r="J150" s="6"/>
    </row>
    <row r="151" spans="1:13" s="1" customFormat="1" ht="18" customHeight="1" thickBot="1" x14ac:dyDescent="0.3">
      <c r="A151" s="55">
        <v>8</v>
      </c>
      <c r="B151" s="67" t="s">
        <v>199</v>
      </c>
      <c r="C151" s="60"/>
      <c r="D151" s="61"/>
    </row>
    <row r="152" spans="1:13" ht="53.25" customHeight="1" x14ac:dyDescent="0.25">
      <c r="A152" s="152" t="s">
        <v>107</v>
      </c>
      <c r="B152" s="66" t="s">
        <v>206</v>
      </c>
      <c r="C152" s="152" t="s">
        <v>53</v>
      </c>
      <c r="D152" s="168"/>
      <c r="E152" s="94"/>
      <c r="F152" s="94"/>
      <c r="G152" s="94"/>
      <c r="H152" s="94"/>
      <c r="I152" s="94"/>
      <c r="J152" s="53"/>
      <c r="K152" s="53"/>
      <c r="L152" s="54"/>
      <c r="M152" s="6"/>
    </row>
    <row r="153" spans="1:13" ht="15.75" thickBot="1" x14ac:dyDescent="0.3">
      <c r="A153" s="144"/>
      <c r="B153" s="59" t="s">
        <v>8</v>
      </c>
      <c r="C153" s="144"/>
      <c r="D153" s="172"/>
      <c r="E153" s="94"/>
      <c r="F153" s="94"/>
      <c r="G153" s="94"/>
      <c r="H153" s="94"/>
      <c r="I153" s="94"/>
      <c r="J153" s="6"/>
    </row>
    <row r="154" spans="1:13" ht="57" customHeight="1" x14ac:dyDescent="0.25">
      <c r="A154" s="150" t="s">
        <v>108</v>
      </c>
      <c r="B154" s="66" t="s">
        <v>205</v>
      </c>
      <c r="C154" s="152" t="s">
        <v>53</v>
      </c>
      <c r="D154" s="173"/>
      <c r="E154" s="94"/>
      <c r="F154" s="94"/>
      <c r="G154" s="94"/>
      <c r="H154" s="94"/>
      <c r="I154" s="94"/>
      <c r="J154" s="53"/>
      <c r="K154" s="53"/>
      <c r="L154" s="54"/>
      <c r="M154" s="6"/>
    </row>
    <row r="155" spans="1:13" x14ac:dyDescent="0.25">
      <c r="A155" s="151"/>
      <c r="B155" s="70" t="s">
        <v>8</v>
      </c>
      <c r="C155" s="153"/>
      <c r="D155" s="170"/>
      <c r="E155" s="94"/>
      <c r="F155" s="94"/>
      <c r="G155" s="94"/>
      <c r="H155" s="94"/>
      <c r="I155" s="94"/>
      <c r="J155" s="6"/>
    </row>
    <row r="156" spans="1:13" ht="57" customHeight="1" x14ac:dyDescent="0.25">
      <c r="A156" s="141" t="s">
        <v>202</v>
      </c>
      <c r="B156" s="41" t="s">
        <v>204</v>
      </c>
      <c r="C156" s="143" t="s">
        <v>0</v>
      </c>
      <c r="D156" s="145"/>
      <c r="E156" s="94"/>
      <c r="F156" s="94"/>
      <c r="G156" s="94"/>
      <c r="H156" s="94"/>
      <c r="I156" s="94"/>
      <c r="J156" s="53"/>
      <c r="K156" s="53"/>
      <c r="L156" s="54"/>
      <c r="M156" s="6"/>
    </row>
    <row r="157" spans="1:13" ht="15.75" thickBot="1" x14ac:dyDescent="0.3">
      <c r="A157" s="142"/>
      <c r="B157" s="59" t="s">
        <v>9</v>
      </c>
      <c r="C157" s="144"/>
      <c r="D157" s="146"/>
      <c r="E157" s="94"/>
      <c r="F157" s="94"/>
      <c r="G157" s="94"/>
      <c r="H157" s="94"/>
      <c r="I157" s="94"/>
      <c r="J157" s="6"/>
    </row>
    <row r="158" spans="1:13" x14ac:dyDescent="0.25">
      <c r="A158" s="52"/>
      <c r="B158" s="12"/>
      <c r="C158" s="52"/>
      <c r="D158" s="4"/>
      <c r="E158" s="93"/>
      <c r="F158" s="93"/>
      <c r="G158" s="93"/>
      <c r="H158" s="93"/>
      <c r="I158" s="93"/>
      <c r="J158" s="6"/>
    </row>
    <row r="159" spans="1:13" s="1" customFormat="1" ht="18" customHeight="1" x14ac:dyDescent="0.25">
      <c r="A159" s="55">
        <v>9</v>
      </c>
      <c r="B159" s="67" t="s">
        <v>106</v>
      </c>
      <c r="C159" s="175"/>
      <c r="D159" s="175"/>
    </row>
    <row r="160" spans="1:13" s="1" customFormat="1" ht="29.25" customHeight="1" thickBot="1" x14ac:dyDescent="0.3">
      <c r="A160" s="174" t="s">
        <v>109</v>
      </c>
      <c r="B160" s="174"/>
      <c r="C160" s="81"/>
      <c r="D160" s="81"/>
    </row>
    <row r="161" spans="1:7" ht="201.75" customHeight="1" x14ac:dyDescent="0.25">
      <c r="A161" s="150" t="s">
        <v>196</v>
      </c>
      <c r="B161" s="64" t="s">
        <v>193</v>
      </c>
      <c r="C161" s="152" t="s">
        <v>0</v>
      </c>
      <c r="D161" s="173"/>
      <c r="F161" t="e">
        <f>IF(ISBLANK(#REF!),0,#REF!) * IF(ISBLANK(#REF!),0,#REF!) %</f>
        <v>#REF!</v>
      </c>
      <c r="G161" t="e">
        <f>IF(ISBLANK(F161),0,F161) + IF(ISBLANK(#REF!),0,#REF!)</f>
        <v>#REF!</v>
      </c>
    </row>
    <row r="162" spans="1:7" ht="15.75" thickBot="1" x14ac:dyDescent="0.3">
      <c r="A162" s="142"/>
      <c r="B162" s="59" t="s">
        <v>12</v>
      </c>
      <c r="C162" s="144"/>
      <c r="D162" s="146"/>
      <c r="F162" t="e">
        <f>IF(ISBLANK(#REF!),0,#REF!) * IF(ISBLANK(#REF!),0,#REF!) %</f>
        <v>#REF!</v>
      </c>
      <c r="G162" t="e">
        <f>IF(ISBLANK(F162),0,F162) + IF(ISBLANK(#REF!),0,#REF!)</f>
        <v>#REF!</v>
      </c>
    </row>
    <row r="163" spans="1:7" ht="216" customHeight="1" x14ac:dyDescent="0.25">
      <c r="A163" s="150" t="s">
        <v>197</v>
      </c>
      <c r="B163" s="64" t="s">
        <v>194</v>
      </c>
      <c r="C163" s="152" t="s">
        <v>110</v>
      </c>
      <c r="D163" s="173"/>
      <c r="F163" t="e">
        <f>IF(ISBLANK(#REF!),0,#REF!) * IF(ISBLANK(#REF!),0,#REF!) %</f>
        <v>#REF!</v>
      </c>
      <c r="G163" t="e">
        <f>IF(ISBLANK(F163),0,F163) + IF(ISBLANK(#REF!),0,#REF!)</f>
        <v>#REF!</v>
      </c>
    </row>
    <row r="164" spans="1:7" ht="15.75" thickBot="1" x14ac:dyDescent="0.3">
      <c r="A164" s="142"/>
      <c r="B164" s="59" t="s">
        <v>153</v>
      </c>
      <c r="C164" s="144"/>
      <c r="D164" s="146"/>
      <c r="F164" t="e">
        <f>IF(ISBLANK(#REF!),0,#REF!) * IF(ISBLANK(#REF!),0,#REF!) %</f>
        <v>#REF!</v>
      </c>
      <c r="G164" t="e">
        <f>IF(ISBLANK(F164),0,F164) + IF(ISBLANK(#REF!),0,#REF!)</f>
        <v>#REF!</v>
      </c>
    </row>
    <row r="166" spans="1:7" ht="15.75" thickBot="1" x14ac:dyDescent="0.3">
      <c r="A166" s="55">
        <v>10</v>
      </c>
      <c r="B166" s="67" t="s">
        <v>210</v>
      </c>
    </row>
    <row r="167" spans="1:7" ht="72" x14ac:dyDescent="0.25">
      <c r="A167" s="167" t="s">
        <v>213</v>
      </c>
      <c r="B167" s="122" t="s">
        <v>237</v>
      </c>
      <c r="C167" s="159" t="s">
        <v>41</v>
      </c>
      <c r="D167" s="161"/>
    </row>
    <row r="168" spans="1:7" ht="15.75" thickBot="1" x14ac:dyDescent="0.3">
      <c r="A168" s="158"/>
      <c r="B168" s="59" t="s">
        <v>117</v>
      </c>
      <c r="C168" s="160"/>
      <c r="D168" s="162"/>
    </row>
    <row r="169" spans="1:7" ht="48" x14ac:dyDescent="0.25">
      <c r="A169" s="167" t="s">
        <v>214</v>
      </c>
      <c r="B169" s="71" t="s">
        <v>238</v>
      </c>
      <c r="C169" s="159" t="s">
        <v>222</v>
      </c>
      <c r="D169" s="161"/>
    </row>
    <row r="170" spans="1:7" x14ac:dyDescent="0.25">
      <c r="A170" s="157"/>
      <c r="B170" s="70" t="s">
        <v>236</v>
      </c>
      <c r="C170" s="163"/>
      <c r="D170" s="165"/>
    </row>
    <row r="171" spans="1:7" ht="42" customHeight="1" x14ac:dyDescent="0.25">
      <c r="A171" s="156" t="s">
        <v>216</v>
      </c>
      <c r="B171" s="69" t="s">
        <v>239</v>
      </c>
      <c r="C171" s="164" t="s">
        <v>53</v>
      </c>
      <c r="D171" s="166"/>
    </row>
    <row r="172" spans="1:7" x14ac:dyDescent="0.25">
      <c r="A172" s="157"/>
      <c r="B172" s="70" t="s">
        <v>8</v>
      </c>
      <c r="C172" s="163"/>
      <c r="D172" s="165"/>
    </row>
    <row r="173" spans="1:7" ht="48" x14ac:dyDescent="0.25">
      <c r="A173" s="156" t="s">
        <v>217</v>
      </c>
      <c r="B173" s="69" t="s">
        <v>240</v>
      </c>
      <c r="C173" s="164" t="s">
        <v>41</v>
      </c>
      <c r="D173" s="166"/>
    </row>
    <row r="174" spans="1:7" x14ac:dyDescent="0.25">
      <c r="A174" s="157"/>
      <c r="B174" s="70" t="s">
        <v>117</v>
      </c>
      <c r="C174" s="163"/>
      <c r="D174" s="165"/>
    </row>
    <row r="175" spans="1:7" ht="48" x14ac:dyDescent="0.25">
      <c r="A175" s="156" t="s">
        <v>218</v>
      </c>
      <c r="B175" s="69" t="s">
        <v>241</v>
      </c>
      <c r="C175" s="164" t="s">
        <v>85</v>
      </c>
      <c r="D175" s="166"/>
    </row>
    <row r="176" spans="1:7" x14ac:dyDescent="0.25">
      <c r="A176" s="157"/>
      <c r="B176" s="70" t="s">
        <v>143</v>
      </c>
      <c r="C176" s="163"/>
      <c r="D176" s="165"/>
    </row>
    <row r="177" spans="1:4" ht="45" customHeight="1" x14ac:dyDescent="0.25">
      <c r="A177" s="156" t="s">
        <v>219</v>
      </c>
      <c r="B177" s="69" t="s">
        <v>242</v>
      </c>
      <c r="C177" s="164" t="s">
        <v>85</v>
      </c>
      <c r="D177" s="166"/>
    </row>
    <row r="178" spans="1:4" x14ac:dyDescent="0.25">
      <c r="A178" s="157"/>
      <c r="B178" s="70" t="s">
        <v>143</v>
      </c>
      <c r="C178" s="163"/>
      <c r="D178" s="165"/>
    </row>
    <row r="179" spans="1:4" ht="48" x14ac:dyDescent="0.25">
      <c r="A179" s="156" t="s">
        <v>220</v>
      </c>
      <c r="B179" s="69" t="s">
        <v>243</v>
      </c>
      <c r="C179" s="164" t="s">
        <v>2</v>
      </c>
      <c r="D179" s="166"/>
    </row>
    <row r="180" spans="1:4" x14ac:dyDescent="0.25">
      <c r="A180" s="157"/>
      <c r="B180" s="70" t="s">
        <v>142</v>
      </c>
      <c r="C180" s="163"/>
      <c r="D180" s="165"/>
    </row>
    <row r="181" spans="1:4" ht="60" x14ac:dyDescent="0.25">
      <c r="A181" s="156" t="s">
        <v>232</v>
      </c>
      <c r="B181" s="69" t="s">
        <v>244</v>
      </c>
      <c r="C181" s="164" t="s">
        <v>222</v>
      </c>
      <c r="D181" s="166"/>
    </row>
    <row r="182" spans="1:4" x14ac:dyDescent="0.25">
      <c r="A182" s="157"/>
      <c r="B182" s="70" t="s">
        <v>236</v>
      </c>
      <c r="C182" s="163"/>
      <c r="D182" s="165"/>
    </row>
    <row r="183" spans="1:4" ht="60" x14ac:dyDescent="0.25">
      <c r="A183" s="156" t="s">
        <v>233</v>
      </c>
      <c r="B183" s="69" t="s">
        <v>245</v>
      </c>
      <c r="C183" s="164" t="s">
        <v>222</v>
      </c>
      <c r="D183" s="166"/>
    </row>
    <row r="184" spans="1:4" x14ac:dyDescent="0.25">
      <c r="A184" s="157"/>
      <c r="B184" s="70" t="s">
        <v>236</v>
      </c>
      <c r="C184" s="163"/>
      <c r="D184" s="165"/>
    </row>
    <row r="185" spans="1:4" ht="51" customHeight="1" x14ac:dyDescent="0.25">
      <c r="A185" s="156" t="s">
        <v>234</v>
      </c>
      <c r="B185" s="69" t="s">
        <v>246</v>
      </c>
      <c r="C185" s="164" t="s">
        <v>53</v>
      </c>
      <c r="D185" s="166"/>
    </row>
    <row r="186" spans="1:4" x14ac:dyDescent="0.25">
      <c r="A186" s="157"/>
      <c r="B186" s="70" t="s">
        <v>8</v>
      </c>
      <c r="C186" s="163"/>
      <c r="D186" s="165"/>
    </row>
    <row r="187" spans="1:4" ht="48" x14ac:dyDescent="0.25">
      <c r="A187" s="156" t="s">
        <v>235</v>
      </c>
      <c r="B187" s="69" t="s">
        <v>247</v>
      </c>
      <c r="C187" s="164" t="s">
        <v>41</v>
      </c>
      <c r="D187" s="166"/>
    </row>
    <row r="188" spans="1:4" ht="15.75" thickBot="1" x14ac:dyDescent="0.3">
      <c r="A188" s="158"/>
      <c r="B188" s="59" t="s">
        <v>117</v>
      </c>
      <c r="C188" s="160"/>
      <c r="D188" s="162"/>
    </row>
  </sheetData>
  <mergeCells count="198">
    <mergeCell ref="A156:A157"/>
    <mergeCell ref="C156:C157"/>
    <mergeCell ref="D156:D157"/>
    <mergeCell ref="A140:A141"/>
    <mergeCell ref="C140:C141"/>
    <mergeCell ref="D140:D141"/>
    <mergeCell ref="A144:A145"/>
    <mergeCell ref="A146:A147"/>
    <mergeCell ref="A148:A149"/>
    <mergeCell ref="C144:C145"/>
    <mergeCell ref="C146:C147"/>
    <mergeCell ref="C148:C149"/>
    <mergeCell ref="D144:D145"/>
    <mergeCell ref="D146:D147"/>
    <mergeCell ref="D148:D149"/>
    <mergeCell ref="D62:D63"/>
    <mergeCell ref="A10:D10"/>
    <mergeCell ref="A11:D11"/>
    <mergeCell ref="A152:A153"/>
    <mergeCell ref="C152:C153"/>
    <mergeCell ref="D152:D153"/>
    <mergeCell ref="A154:A155"/>
    <mergeCell ref="C154:C155"/>
    <mergeCell ref="D154:D155"/>
    <mergeCell ref="A112:A113"/>
    <mergeCell ref="D56:D57"/>
    <mergeCell ref="D58:D59"/>
    <mergeCell ref="D60:D61"/>
    <mergeCell ref="A2:D2"/>
    <mergeCell ref="A3:D3"/>
    <mergeCell ref="A6:D6"/>
    <mergeCell ref="A7:D7"/>
    <mergeCell ref="A8:D8"/>
    <mergeCell ref="D112:D113"/>
    <mergeCell ref="A13:D13"/>
    <mergeCell ref="A14:D14"/>
    <mergeCell ref="A18:D18"/>
    <mergeCell ref="A22:D22"/>
    <mergeCell ref="A30:A31"/>
    <mergeCell ref="A32:A33"/>
    <mergeCell ref="A34:A35"/>
    <mergeCell ref="A36:A37"/>
    <mergeCell ref="A38:A39"/>
    <mergeCell ref="A40:A41"/>
    <mergeCell ref="A42:A43"/>
    <mergeCell ref="A50:A51"/>
    <mergeCell ref="A52:A53"/>
    <mergeCell ref="A54:A55"/>
    <mergeCell ref="A56:A57"/>
    <mergeCell ref="A97:A98"/>
    <mergeCell ref="C97:C98"/>
    <mergeCell ref="D97:D98"/>
    <mergeCell ref="C159:D159"/>
    <mergeCell ref="C30:C31"/>
    <mergeCell ref="C32:C33"/>
    <mergeCell ref="C34:C35"/>
    <mergeCell ref="C36:C37"/>
    <mergeCell ref="D120:D121"/>
    <mergeCell ref="D122:D123"/>
    <mergeCell ref="D124:D125"/>
    <mergeCell ref="D126:D127"/>
    <mergeCell ref="D128:D129"/>
    <mergeCell ref="D30:D31"/>
    <mergeCell ref="D32:D33"/>
    <mergeCell ref="D34:D35"/>
    <mergeCell ref="D36:D37"/>
    <mergeCell ref="C60:C61"/>
    <mergeCell ref="C62:C63"/>
    <mergeCell ref="D46:D47"/>
    <mergeCell ref="D48:D49"/>
    <mergeCell ref="D50:D51"/>
    <mergeCell ref="D52:D53"/>
    <mergeCell ref="D54:D55"/>
    <mergeCell ref="A163:A164"/>
    <mergeCell ref="C163:C164"/>
    <mergeCell ref="D163:D164"/>
    <mergeCell ref="A161:A162"/>
    <mergeCell ref="C161:C162"/>
    <mergeCell ref="D161:D162"/>
    <mergeCell ref="A160:B160"/>
    <mergeCell ref="C38:C39"/>
    <mergeCell ref="C40:C41"/>
    <mergeCell ref="C42:C43"/>
    <mergeCell ref="D38:D39"/>
    <mergeCell ref="D40:D41"/>
    <mergeCell ref="A58:A59"/>
    <mergeCell ref="A60:A61"/>
    <mergeCell ref="A62:A63"/>
    <mergeCell ref="C46:C47"/>
    <mergeCell ref="C48:C49"/>
    <mergeCell ref="C50:C51"/>
    <mergeCell ref="C52:C53"/>
    <mergeCell ref="C54:C55"/>
    <mergeCell ref="C56:C57"/>
    <mergeCell ref="C58:C59"/>
    <mergeCell ref="A46:A47"/>
    <mergeCell ref="A48:A49"/>
    <mergeCell ref="D134:D135"/>
    <mergeCell ref="D136:D137"/>
    <mergeCell ref="D138:D139"/>
    <mergeCell ref="A70:A71"/>
    <mergeCell ref="C70:C71"/>
    <mergeCell ref="D70:D71"/>
    <mergeCell ref="A72:A73"/>
    <mergeCell ref="C72:C73"/>
    <mergeCell ref="D72:D73"/>
    <mergeCell ref="C128:C129"/>
    <mergeCell ref="A132:A133"/>
    <mergeCell ref="A134:A135"/>
    <mergeCell ref="A136:A137"/>
    <mergeCell ref="A138:A139"/>
    <mergeCell ref="C132:C133"/>
    <mergeCell ref="C134:C135"/>
    <mergeCell ref="C136:C137"/>
    <mergeCell ref="C138:C139"/>
    <mergeCell ref="A124:A125"/>
    <mergeCell ref="A126:A127"/>
    <mergeCell ref="A128:A129"/>
    <mergeCell ref="C112:C113"/>
    <mergeCell ref="C114:C115"/>
    <mergeCell ref="C116:C117"/>
    <mergeCell ref="D132:D133"/>
    <mergeCell ref="C120:C121"/>
    <mergeCell ref="C122:C123"/>
    <mergeCell ref="C124:C125"/>
    <mergeCell ref="C126:C127"/>
    <mergeCell ref="A103:A104"/>
    <mergeCell ref="C103:C104"/>
    <mergeCell ref="D103:D104"/>
    <mergeCell ref="A107:A108"/>
    <mergeCell ref="C107:C108"/>
    <mergeCell ref="D107:D108"/>
    <mergeCell ref="A109:A110"/>
    <mergeCell ref="C109:C110"/>
    <mergeCell ref="D109:D110"/>
    <mergeCell ref="A114:A115"/>
    <mergeCell ref="A116:A117"/>
    <mergeCell ref="A120:A121"/>
    <mergeCell ref="A122:A123"/>
    <mergeCell ref="D114:D115"/>
    <mergeCell ref="D116:D117"/>
    <mergeCell ref="A167:A168"/>
    <mergeCell ref="A169:A170"/>
    <mergeCell ref="A171:A172"/>
    <mergeCell ref="A173:A174"/>
    <mergeCell ref="A175:A176"/>
    <mergeCell ref="A177:A178"/>
    <mergeCell ref="A179:A180"/>
    <mergeCell ref="A181:A182"/>
    <mergeCell ref="A183:A184"/>
    <mergeCell ref="A185:A186"/>
    <mergeCell ref="A187:A188"/>
    <mergeCell ref="C167:C168"/>
    <mergeCell ref="D167:D168"/>
    <mergeCell ref="C169:C170"/>
    <mergeCell ref="C171:C172"/>
    <mergeCell ref="C173:C174"/>
    <mergeCell ref="C175:C176"/>
    <mergeCell ref="C177:C178"/>
    <mergeCell ref="C179:C180"/>
    <mergeCell ref="C181:C182"/>
    <mergeCell ref="C183:C184"/>
    <mergeCell ref="C185:C186"/>
    <mergeCell ref="C187:C188"/>
    <mergeCell ref="D169:D170"/>
    <mergeCell ref="D171:D172"/>
    <mergeCell ref="D173:D174"/>
    <mergeCell ref="D175:D176"/>
    <mergeCell ref="D177:D178"/>
    <mergeCell ref="D179:D180"/>
    <mergeCell ref="D181:D182"/>
    <mergeCell ref="D183:D184"/>
    <mergeCell ref="D185:D186"/>
    <mergeCell ref="D187:D188"/>
    <mergeCell ref="A66:A67"/>
    <mergeCell ref="C66:C67"/>
    <mergeCell ref="D66:D67"/>
    <mergeCell ref="A64:A65"/>
    <mergeCell ref="C64:C65"/>
    <mergeCell ref="D64:D65"/>
    <mergeCell ref="A118:A119"/>
    <mergeCell ref="C118:C119"/>
    <mergeCell ref="D118:D119"/>
    <mergeCell ref="A74:A75"/>
    <mergeCell ref="C74:C75"/>
    <mergeCell ref="D74:D75"/>
    <mergeCell ref="A76:A77"/>
    <mergeCell ref="C76:C77"/>
    <mergeCell ref="D76:D77"/>
    <mergeCell ref="A78:A79"/>
    <mergeCell ref="C78:C79"/>
    <mergeCell ref="D78:D79"/>
    <mergeCell ref="A80:A81"/>
    <mergeCell ref="C80:C81"/>
    <mergeCell ref="D80:D81"/>
    <mergeCell ref="A95:A96"/>
    <mergeCell ref="C95:C96"/>
    <mergeCell ref="D95:D96"/>
  </mergeCells>
  <pageMargins left="0.47085013440860213" right="4.7883064516129031E-2" top="0.75016801075268813" bottom="0.75" header="0.3" footer="0.3"/>
  <pageSetup paperSize="9" scale="95" orientation="portrait" r:id="rId1"/>
  <headerFooter>
    <oddFooter>&amp;C&amp;"-,Gras"BPU Phase 1 &amp;"-,Normal"- Réfection de la Voirie et des Réseaux EU et EP - Maison d'Arrêt d'Amiens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DCAB6-047B-4829-B741-9104A396F55C}">
  <dimension ref="A1:O134"/>
  <sheetViews>
    <sheetView tabSelected="1" topLeftCell="A76" zoomScale="118" zoomScaleNormal="118" zoomScalePageLayoutView="96" workbookViewId="0">
      <selection activeCell="N87" sqref="N87"/>
    </sheetView>
  </sheetViews>
  <sheetFormatPr baseColWidth="10" defaultColWidth="9.140625" defaultRowHeight="15" x14ac:dyDescent="0.25"/>
  <cols>
    <col min="1" max="1" width="5.85546875" customWidth="1"/>
    <col min="2" max="2" width="50.7109375" customWidth="1"/>
    <col min="3" max="3" width="5" customWidth="1"/>
    <col min="4" max="4" width="8.7109375" customWidth="1"/>
    <col min="5" max="5" width="11.42578125" style="3" customWidth="1"/>
    <col min="6" max="6" width="16.140625" style="3" customWidth="1"/>
    <col min="8" max="9" width="9" hidden="1" customWidth="1"/>
  </cols>
  <sheetData>
    <row r="1" spans="1:6" ht="26.25" x14ac:dyDescent="0.4">
      <c r="A1" s="14" t="s">
        <v>5</v>
      </c>
      <c r="B1" s="39"/>
      <c r="C1" s="39"/>
      <c r="D1" s="39"/>
      <c r="E1" s="15"/>
      <c r="F1" s="15"/>
    </row>
    <row r="2" spans="1:6" ht="74.25" customHeight="1" x14ac:dyDescent="0.55000000000000004">
      <c r="A2" s="179" t="s">
        <v>20</v>
      </c>
      <c r="B2" s="179"/>
      <c r="C2" s="179"/>
      <c r="D2" s="179"/>
      <c r="E2" s="179"/>
      <c r="F2" s="179"/>
    </row>
    <row r="3" spans="1:6" ht="35.25" x14ac:dyDescent="0.55000000000000004">
      <c r="A3" s="180" t="s">
        <v>21</v>
      </c>
      <c r="B3" s="180"/>
      <c r="C3" s="180"/>
      <c r="D3" s="180"/>
      <c r="E3" s="180"/>
      <c r="F3" s="180"/>
    </row>
    <row r="4" spans="1:6" ht="23.25" x14ac:dyDescent="0.35">
      <c r="A4" s="16"/>
      <c r="B4" s="42"/>
      <c r="C4" s="16"/>
      <c r="D4" s="16"/>
      <c r="E4" s="17"/>
      <c r="F4" s="17"/>
    </row>
    <row r="5" spans="1:6" ht="26.25" x14ac:dyDescent="0.4">
      <c r="A5" s="18"/>
      <c r="B5" s="18"/>
      <c r="C5" s="18"/>
      <c r="D5" s="18"/>
      <c r="E5" s="19"/>
      <c r="F5" s="19"/>
    </row>
    <row r="6" spans="1:6" ht="28.5" x14ac:dyDescent="0.45">
      <c r="A6" s="181"/>
      <c r="B6" s="181"/>
      <c r="C6" s="181"/>
      <c r="D6" s="181"/>
      <c r="E6" s="181"/>
      <c r="F6" s="181"/>
    </row>
    <row r="7" spans="1:6" ht="33.75" x14ac:dyDescent="0.5">
      <c r="A7" s="182" t="s">
        <v>3</v>
      </c>
      <c r="B7" s="182"/>
      <c r="C7" s="182"/>
      <c r="D7" s="182"/>
      <c r="E7" s="182"/>
      <c r="F7" s="182"/>
    </row>
    <row r="8" spans="1:6" ht="33.75" x14ac:dyDescent="0.5">
      <c r="A8" s="182" t="s">
        <v>4</v>
      </c>
      <c r="B8" s="182"/>
      <c r="C8" s="182"/>
      <c r="D8" s="182"/>
      <c r="E8" s="182"/>
      <c r="F8" s="182"/>
    </row>
    <row r="9" spans="1:6" ht="26.25" x14ac:dyDescent="0.4">
      <c r="A9" s="18"/>
      <c r="B9" s="18"/>
      <c r="C9" s="18"/>
      <c r="D9" s="18"/>
      <c r="E9" s="19"/>
      <c r="F9" s="19"/>
    </row>
    <row r="10" spans="1:6" ht="28.5" customHeight="1" x14ac:dyDescent="0.25">
      <c r="A10" s="185" t="s">
        <v>209</v>
      </c>
      <c r="B10" s="185"/>
      <c r="C10" s="185"/>
      <c r="D10" s="185"/>
      <c r="E10" s="185"/>
      <c r="F10" s="185"/>
    </row>
    <row r="11" spans="1:6" ht="44.25" customHeight="1" x14ac:dyDescent="0.25">
      <c r="A11" s="186" t="s">
        <v>208</v>
      </c>
      <c r="B11" s="186"/>
      <c r="C11" s="186"/>
      <c r="D11" s="186"/>
      <c r="E11" s="186"/>
      <c r="F11" s="186"/>
    </row>
    <row r="12" spans="1:6" x14ac:dyDescent="0.25">
      <c r="A12" s="6"/>
      <c r="B12" s="6"/>
      <c r="C12" s="6"/>
      <c r="D12" s="6"/>
      <c r="E12" s="20"/>
      <c r="F12" s="20"/>
    </row>
    <row r="13" spans="1:6" ht="31.5" x14ac:dyDescent="0.5">
      <c r="A13" s="183" t="s">
        <v>113</v>
      </c>
      <c r="B13" s="183"/>
      <c r="C13" s="183"/>
      <c r="D13" s="183"/>
      <c r="E13" s="183"/>
      <c r="F13" s="183"/>
    </row>
    <row r="14" spans="1:6" ht="31.5" x14ac:dyDescent="0.5">
      <c r="A14" s="183" t="s">
        <v>112</v>
      </c>
      <c r="B14" s="183"/>
      <c r="C14" s="183"/>
      <c r="D14" s="183"/>
      <c r="E14" s="183"/>
      <c r="F14" s="183"/>
    </row>
    <row r="15" spans="1:6" ht="36" customHeight="1" x14ac:dyDescent="0.25">
      <c r="A15" s="6"/>
      <c r="B15" s="6"/>
      <c r="C15" s="6"/>
      <c r="D15" s="6"/>
      <c r="E15" s="20"/>
      <c r="F15" s="20"/>
    </row>
    <row r="16" spans="1:6" ht="36" customHeight="1" x14ac:dyDescent="0.25">
      <c r="A16" s="6"/>
      <c r="B16" s="6"/>
      <c r="C16" s="6"/>
      <c r="D16" s="6"/>
      <c r="E16" s="20"/>
      <c r="F16" s="20"/>
    </row>
    <row r="17" spans="1:12" ht="26.25" x14ac:dyDescent="0.4">
      <c r="A17" s="48"/>
      <c r="B17" s="48"/>
      <c r="C17" s="48"/>
      <c r="D17" s="48"/>
      <c r="E17" s="48"/>
      <c r="F17" s="48"/>
    </row>
    <row r="18" spans="1:12" ht="21" x14ac:dyDescent="0.35">
      <c r="A18" s="184" t="s">
        <v>23</v>
      </c>
      <c r="B18" s="184"/>
      <c r="C18" s="184"/>
      <c r="D18" s="184"/>
      <c r="E18" s="184"/>
      <c r="F18" s="184"/>
    </row>
    <row r="19" spans="1:12" x14ac:dyDescent="0.25">
      <c r="A19" s="6"/>
      <c r="B19" s="6"/>
      <c r="C19" s="6"/>
      <c r="D19" s="6"/>
      <c r="E19" s="20"/>
      <c r="F19" s="20"/>
    </row>
    <row r="20" spans="1:12" ht="78.75" customHeight="1" x14ac:dyDescent="0.25">
      <c r="A20" s="43"/>
      <c r="B20" s="45" t="s">
        <v>22</v>
      </c>
      <c r="C20" s="44"/>
      <c r="D20" s="44"/>
      <c r="E20" s="44"/>
      <c r="F20" s="44"/>
    </row>
    <row r="21" spans="1:12" ht="28.5" customHeight="1" x14ac:dyDescent="0.25">
      <c r="A21" s="43"/>
      <c r="B21" s="45"/>
      <c r="C21" s="44"/>
      <c r="D21" s="44"/>
      <c r="E21" s="44"/>
      <c r="F21" s="44"/>
    </row>
    <row r="22" spans="1:12" ht="21" x14ac:dyDescent="0.35">
      <c r="A22" s="184" t="s">
        <v>13</v>
      </c>
      <c r="B22" s="184"/>
      <c r="C22" s="184"/>
      <c r="D22" s="184"/>
      <c r="E22" s="184"/>
      <c r="F22" s="184"/>
    </row>
    <row r="23" spans="1:12" ht="18.75" x14ac:dyDescent="0.3">
      <c r="B23" s="47" t="s">
        <v>24</v>
      </c>
    </row>
    <row r="24" spans="1:12" ht="18.75" x14ac:dyDescent="0.3">
      <c r="B24" s="47" t="s">
        <v>6</v>
      </c>
    </row>
    <row r="25" spans="1:12" ht="18.75" x14ac:dyDescent="0.3">
      <c r="B25" s="46" t="s">
        <v>7</v>
      </c>
    </row>
    <row r="26" spans="1:12" ht="19.5" thickBot="1" x14ac:dyDescent="0.35">
      <c r="B26" s="2"/>
    </row>
    <row r="27" spans="1:12" ht="27" customHeight="1" thickBot="1" x14ac:dyDescent="0.3">
      <c r="A27" s="22" t="s">
        <v>10</v>
      </c>
      <c r="B27" s="23" t="s">
        <v>11</v>
      </c>
      <c r="C27" s="23" t="s">
        <v>0</v>
      </c>
      <c r="D27" s="23" t="s">
        <v>16</v>
      </c>
      <c r="E27" s="24" t="s">
        <v>207</v>
      </c>
      <c r="F27" s="25" t="s">
        <v>17</v>
      </c>
    </row>
    <row r="28" spans="1:12" ht="15.75" x14ac:dyDescent="0.25">
      <c r="A28" s="77"/>
      <c r="B28" s="26"/>
      <c r="C28" s="79"/>
      <c r="D28" s="26"/>
      <c r="E28" s="33"/>
      <c r="F28" s="80"/>
    </row>
    <row r="29" spans="1:12" s="1" customFormat="1" ht="18" customHeight="1" x14ac:dyDescent="0.25">
      <c r="A29" s="76">
        <v>1</v>
      </c>
      <c r="B29" s="27" t="s">
        <v>90</v>
      </c>
      <c r="C29" s="60"/>
      <c r="D29" s="32"/>
      <c r="E29" s="34"/>
      <c r="F29" s="65"/>
    </row>
    <row r="30" spans="1:12" ht="24" x14ac:dyDescent="0.25">
      <c r="A30" s="57" t="s">
        <v>25</v>
      </c>
      <c r="B30" s="28" t="s">
        <v>36</v>
      </c>
      <c r="C30" s="52" t="s">
        <v>41</v>
      </c>
      <c r="D30" s="87">
        <v>1</v>
      </c>
      <c r="E30" s="88"/>
      <c r="F30" s="50"/>
      <c r="G30" s="13"/>
      <c r="H30" s="13"/>
      <c r="I30" s="13"/>
      <c r="J30" s="13"/>
      <c r="K30" s="13"/>
      <c r="L30" s="6"/>
    </row>
    <row r="31" spans="1:12" x14ac:dyDescent="0.25">
      <c r="A31" s="57" t="s">
        <v>26</v>
      </c>
      <c r="B31" s="28" t="s">
        <v>37</v>
      </c>
      <c r="C31" s="52" t="s">
        <v>41</v>
      </c>
      <c r="D31" s="87">
        <v>1</v>
      </c>
      <c r="E31" s="88"/>
      <c r="F31" s="50"/>
      <c r="G31" s="13"/>
      <c r="H31" s="13"/>
      <c r="I31" s="13"/>
      <c r="J31" s="13"/>
      <c r="K31" s="13"/>
      <c r="L31" s="6"/>
    </row>
    <row r="32" spans="1:12" x14ac:dyDescent="0.25">
      <c r="A32" s="57" t="s">
        <v>27</v>
      </c>
      <c r="B32" s="28" t="s">
        <v>14</v>
      </c>
      <c r="C32" s="52" t="s">
        <v>0</v>
      </c>
      <c r="D32" s="87">
        <v>1</v>
      </c>
      <c r="E32" s="88"/>
      <c r="F32" s="50"/>
      <c r="G32" s="13"/>
      <c r="H32" s="13"/>
      <c r="I32" s="13"/>
      <c r="J32" s="13"/>
      <c r="K32" s="13"/>
      <c r="L32" s="6"/>
    </row>
    <row r="33" spans="1:12" x14ac:dyDescent="0.25">
      <c r="A33" s="57" t="s">
        <v>28</v>
      </c>
      <c r="B33" s="28" t="s">
        <v>38</v>
      </c>
      <c r="C33" s="52" t="s">
        <v>41</v>
      </c>
      <c r="D33" s="87">
        <v>1</v>
      </c>
      <c r="E33" s="88"/>
      <c r="F33" s="50"/>
      <c r="G33" s="13"/>
      <c r="H33" s="13"/>
      <c r="I33" s="13"/>
      <c r="J33" s="13"/>
      <c r="K33" s="13"/>
      <c r="L33" s="6"/>
    </row>
    <row r="34" spans="1:12" x14ac:dyDescent="0.25">
      <c r="A34" s="57" t="s">
        <v>29</v>
      </c>
      <c r="B34" s="28" t="s">
        <v>15</v>
      </c>
      <c r="C34" s="52" t="s">
        <v>41</v>
      </c>
      <c r="D34" s="87">
        <v>1</v>
      </c>
      <c r="E34" s="88"/>
      <c r="F34" s="50"/>
      <c r="G34" s="13"/>
      <c r="H34" s="13"/>
      <c r="I34" s="13"/>
      <c r="J34" s="13"/>
      <c r="K34" s="13"/>
      <c r="L34" s="6"/>
    </row>
    <row r="35" spans="1:12" x14ac:dyDescent="0.25">
      <c r="A35" s="57" t="s">
        <v>30</v>
      </c>
      <c r="B35" s="28" t="s">
        <v>39</v>
      </c>
      <c r="C35" s="52" t="s">
        <v>0</v>
      </c>
      <c r="D35" s="87">
        <v>1</v>
      </c>
      <c r="E35" s="88"/>
      <c r="F35" s="50"/>
      <c r="G35" s="13"/>
      <c r="H35" s="13"/>
      <c r="I35" s="13"/>
      <c r="J35" s="13"/>
      <c r="K35" s="13"/>
      <c r="L35" s="6"/>
    </row>
    <row r="36" spans="1:12" ht="24" x14ac:dyDescent="0.25">
      <c r="A36" s="57" t="s">
        <v>31</v>
      </c>
      <c r="B36" s="28" t="s">
        <v>40</v>
      </c>
      <c r="C36" s="52" t="s">
        <v>41</v>
      </c>
      <c r="D36" s="87">
        <v>1</v>
      </c>
      <c r="E36" s="88"/>
      <c r="F36" s="50"/>
      <c r="G36" s="13"/>
      <c r="H36" s="13"/>
      <c r="I36" s="13"/>
      <c r="J36" s="13"/>
      <c r="K36" s="13"/>
      <c r="L36" s="6"/>
    </row>
    <row r="37" spans="1:12" x14ac:dyDescent="0.25">
      <c r="A37" s="57"/>
      <c r="B37" s="28"/>
      <c r="C37" s="89"/>
      <c r="D37" s="28"/>
      <c r="E37" s="28"/>
      <c r="F37" s="90"/>
      <c r="G37" s="13"/>
      <c r="H37" s="13"/>
      <c r="I37" s="13"/>
      <c r="J37" s="13"/>
      <c r="K37" s="13"/>
    </row>
    <row r="38" spans="1:12" x14ac:dyDescent="0.25">
      <c r="A38" s="57"/>
      <c r="B38" s="29"/>
      <c r="C38" s="52"/>
      <c r="D38" s="87"/>
      <c r="E38" s="35" t="s">
        <v>154</v>
      </c>
      <c r="F38" s="58"/>
      <c r="G38" s="6"/>
    </row>
    <row r="39" spans="1:12" x14ac:dyDescent="0.25">
      <c r="A39" s="57"/>
      <c r="B39" s="29"/>
      <c r="C39" s="52"/>
      <c r="D39" s="87"/>
      <c r="E39" s="88"/>
      <c r="F39" s="50"/>
      <c r="G39" s="6"/>
    </row>
    <row r="40" spans="1:12" s="1" customFormat="1" ht="18" customHeight="1" x14ac:dyDescent="0.25">
      <c r="A40" s="76">
        <v>2</v>
      </c>
      <c r="B40" s="27" t="s">
        <v>89</v>
      </c>
      <c r="C40" s="60"/>
      <c r="D40" s="32"/>
      <c r="E40" s="34"/>
      <c r="F40" s="65"/>
    </row>
    <row r="41" spans="1:12" x14ac:dyDescent="0.25">
      <c r="A41" s="57" t="s">
        <v>32</v>
      </c>
      <c r="B41" s="28" t="s">
        <v>42</v>
      </c>
      <c r="C41" s="52" t="s">
        <v>52</v>
      </c>
      <c r="D41" s="87">
        <v>1340</v>
      </c>
      <c r="E41" s="88"/>
      <c r="F41" s="50"/>
      <c r="G41" s="13"/>
      <c r="H41" s="13"/>
      <c r="I41" s="13"/>
      <c r="J41" s="13"/>
      <c r="K41" s="13"/>
      <c r="L41" s="6"/>
    </row>
    <row r="42" spans="1:12" x14ac:dyDescent="0.25">
      <c r="A42" s="57" t="s">
        <v>51</v>
      </c>
      <c r="B42" s="28" t="s">
        <v>43</v>
      </c>
      <c r="C42" s="52" t="s">
        <v>53</v>
      </c>
      <c r="D42" s="87">
        <v>11</v>
      </c>
      <c r="E42" s="88"/>
      <c r="F42" s="50"/>
      <c r="G42" s="13"/>
      <c r="H42" s="13"/>
      <c r="I42" s="13"/>
      <c r="J42" s="13"/>
      <c r="K42" s="13"/>
      <c r="L42" s="6"/>
    </row>
    <row r="43" spans="1:12" x14ac:dyDescent="0.25">
      <c r="A43" s="57" t="s">
        <v>33</v>
      </c>
      <c r="B43" s="28" t="s">
        <v>44</v>
      </c>
      <c r="C43" s="52" t="s">
        <v>54</v>
      </c>
      <c r="D43" s="87">
        <v>41</v>
      </c>
      <c r="E43" s="88"/>
      <c r="F43" s="50"/>
      <c r="G43" s="13"/>
      <c r="H43" s="13"/>
      <c r="I43" s="13"/>
      <c r="J43" s="13"/>
      <c r="K43" s="13"/>
      <c r="L43" s="6"/>
    </row>
    <row r="44" spans="1:12" x14ac:dyDescent="0.25">
      <c r="A44" s="57" t="s">
        <v>34</v>
      </c>
      <c r="B44" s="28" t="s">
        <v>45</v>
      </c>
      <c r="C44" s="52" t="s">
        <v>54</v>
      </c>
      <c r="D44" s="87">
        <v>12</v>
      </c>
      <c r="E44" s="88"/>
      <c r="F44" s="50"/>
      <c r="G44" s="13"/>
      <c r="H44" s="13"/>
      <c r="I44" s="13"/>
      <c r="J44" s="13"/>
      <c r="K44" s="13"/>
      <c r="L44" s="6"/>
    </row>
    <row r="45" spans="1:12" x14ac:dyDescent="0.25">
      <c r="A45" s="57" t="s">
        <v>35</v>
      </c>
      <c r="B45" s="28" t="s">
        <v>46</v>
      </c>
      <c r="C45" s="52" t="s">
        <v>85</v>
      </c>
      <c r="D45" s="87">
        <v>3</v>
      </c>
      <c r="E45" s="88"/>
      <c r="F45" s="50"/>
      <c r="G45" s="13"/>
      <c r="H45" s="13"/>
      <c r="I45" s="13"/>
      <c r="J45" s="13"/>
      <c r="K45" s="13"/>
      <c r="L45" s="6"/>
    </row>
    <row r="46" spans="1:12" x14ac:dyDescent="0.25">
      <c r="A46" s="57" t="s">
        <v>47</v>
      </c>
      <c r="B46" s="28" t="s">
        <v>155</v>
      </c>
      <c r="C46" s="52" t="s">
        <v>53</v>
      </c>
      <c r="D46" s="87">
        <v>115</v>
      </c>
      <c r="E46" s="88"/>
      <c r="F46" s="50"/>
      <c r="G46" s="56"/>
      <c r="H46" s="56"/>
      <c r="I46" s="56"/>
      <c r="J46" s="56"/>
      <c r="K46" s="56"/>
      <c r="L46" s="6"/>
    </row>
    <row r="47" spans="1:12" x14ac:dyDescent="0.25">
      <c r="A47" s="57" t="s">
        <v>48</v>
      </c>
      <c r="B47" s="28" t="s">
        <v>156</v>
      </c>
      <c r="C47" s="52" t="s">
        <v>53</v>
      </c>
      <c r="D47" s="87">
        <v>41</v>
      </c>
      <c r="E47" s="88"/>
      <c r="F47" s="50"/>
      <c r="G47" s="56"/>
      <c r="H47" s="56"/>
      <c r="I47" s="56"/>
      <c r="J47" s="56"/>
      <c r="K47" s="56"/>
      <c r="L47" s="6"/>
    </row>
    <row r="48" spans="1:12" x14ac:dyDescent="0.25">
      <c r="A48" s="57" t="s">
        <v>49</v>
      </c>
      <c r="B48" s="28" t="s">
        <v>157</v>
      </c>
      <c r="C48" s="52" t="s">
        <v>0</v>
      </c>
      <c r="D48" s="87">
        <v>3</v>
      </c>
      <c r="E48" s="88"/>
      <c r="F48" s="50"/>
      <c r="G48" s="56"/>
      <c r="H48" s="56"/>
      <c r="I48" s="56"/>
      <c r="J48" s="56"/>
      <c r="K48" s="56"/>
      <c r="L48" s="6"/>
    </row>
    <row r="49" spans="1:12" x14ac:dyDescent="0.25">
      <c r="A49" s="57" t="s">
        <v>50</v>
      </c>
      <c r="B49" s="92" t="s">
        <v>184</v>
      </c>
      <c r="C49" s="52" t="s">
        <v>0</v>
      </c>
      <c r="D49" s="87">
        <v>16</v>
      </c>
      <c r="E49" s="88"/>
      <c r="F49" s="50"/>
      <c r="G49" s="56"/>
      <c r="H49" s="56"/>
      <c r="I49" s="56"/>
      <c r="J49" s="56"/>
      <c r="K49" s="56"/>
      <c r="L49" s="6"/>
    </row>
    <row r="50" spans="1:12" x14ac:dyDescent="0.25">
      <c r="A50" s="57" t="s">
        <v>253</v>
      </c>
      <c r="B50" s="28" t="s">
        <v>250</v>
      </c>
      <c r="C50" s="52" t="s">
        <v>85</v>
      </c>
      <c r="D50" s="123">
        <v>39</v>
      </c>
      <c r="E50" s="124"/>
      <c r="F50" s="126"/>
      <c r="G50" s="125"/>
      <c r="H50" s="125"/>
      <c r="I50" s="125"/>
      <c r="J50" s="125"/>
      <c r="K50" s="125"/>
    </row>
    <row r="51" spans="1:12" ht="18" customHeight="1" x14ac:dyDescent="0.25">
      <c r="A51" s="57" t="s">
        <v>257</v>
      </c>
      <c r="B51" s="28" t="s">
        <v>258</v>
      </c>
      <c r="C51" s="52" t="s">
        <v>85</v>
      </c>
      <c r="D51" s="87">
        <v>4</v>
      </c>
      <c r="E51" s="88"/>
      <c r="F51" s="50"/>
    </row>
    <row r="52" spans="1:12" ht="15" customHeight="1" x14ac:dyDescent="0.25">
      <c r="A52" s="57"/>
      <c r="B52" s="29"/>
      <c r="C52" s="52"/>
      <c r="D52" s="87"/>
      <c r="E52" s="35" t="s">
        <v>166</v>
      </c>
      <c r="F52" s="58"/>
      <c r="G52" s="6"/>
    </row>
    <row r="53" spans="1:12" ht="15" customHeight="1" x14ac:dyDescent="0.25">
      <c r="A53" s="57"/>
      <c r="B53" s="29"/>
      <c r="C53" s="52"/>
      <c r="D53" s="87"/>
      <c r="E53" s="88"/>
      <c r="F53" s="50"/>
    </row>
    <row r="54" spans="1:12" s="1" customFormat="1" ht="18" customHeight="1" x14ac:dyDescent="0.25">
      <c r="A54" s="76">
        <v>3</v>
      </c>
      <c r="B54" s="27" t="s">
        <v>55</v>
      </c>
      <c r="C54" s="60"/>
      <c r="D54" s="32"/>
      <c r="E54" s="34"/>
      <c r="F54" s="65"/>
      <c r="G54" s="21"/>
    </row>
    <row r="55" spans="1:12" x14ac:dyDescent="0.25">
      <c r="A55" s="57" t="s">
        <v>56</v>
      </c>
      <c r="B55" s="28" t="s">
        <v>158</v>
      </c>
      <c r="C55" s="52" t="s">
        <v>53</v>
      </c>
      <c r="D55" s="87">
        <v>41</v>
      </c>
      <c r="E55" s="88"/>
      <c r="F55" s="50"/>
      <c r="G55" s="56"/>
      <c r="H55" s="56"/>
      <c r="I55" s="56"/>
      <c r="J55" s="56"/>
      <c r="K55" s="56"/>
      <c r="L55" s="6"/>
    </row>
    <row r="56" spans="1:12" ht="18" customHeight="1" x14ac:dyDescent="0.25">
      <c r="A56" s="57" t="s">
        <v>57</v>
      </c>
      <c r="B56" s="28" t="s">
        <v>62</v>
      </c>
      <c r="C56" s="52" t="s">
        <v>53</v>
      </c>
      <c r="D56" s="87">
        <v>41</v>
      </c>
      <c r="E56" s="88"/>
      <c r="F56" s="50"/>
      <c r="G56" s="13"/>
      <c r="H56" s="13"/>
      <c r="I56" s="13"/>
      <c r="J56" s="13"/>
      <c r="K56" s="13"/>
    </row>
    <row r="57" spans="1:12" ht="32.25" customHeight="1" x14ac:dyDescent="0.25">
      <c r="A57" s="57" t="s">
        <v>58</v>
      </c>
      <c r="B57" s="28" t="s">
        <v>159</v>
      </c>
      <c r="C57" s="52" t="s">
        <v>0</v>
      </c>
      <c r="D57" s="87">
        <v>2</v>
      </c>
      <c r="E57" s="88"/>
      <c r="F57" s="50"/>
      <c r="G57" s="56"/>
      <c r="H57" s="56"/>
      <c r="I57" s="56"/>
      <c r="J57" s="56"/>
      <c r="K57" s="56"/>
    </row>
    <row r="58" spans="1:12" ht="18" customHeight="1" x14ac:dyDescent="0.25">
      <c r="A58" s="57" t="s">
        <v>59</v>
      </c>
      <c r="B58" s="28" t="s">
        <v>160</v>
      </c>
      <c r="C58" s="52" t="s">
        <v>0</v>
      </c>
      <c r="D58" s="87">
        <v>1</v>
      </c>
      <c r="E58" s="88"/>
      <c r="F58" s="50"/>
      <c r="G58" s="56"/>
      <c r="H58" s="56"/>
      <c r="I58" s="56"/>
      <c r="J58" s="56"/>
      <c r="K58" s="56"/>
    </row>
    <row r="59" spans="1:12" ht="24" x14ac:dyDescent="0.25">
      <c r="A59" s="57" t="s">
        <v>60</v>
      </c>
      <c r="B59" s="28" t="s">
        <v>185</v>
      </c>
      <c r="C59" s="52" t="s">
        <v>0</v>
      </c>
      <c r="D59" s="87">
        <v>3</v>
      </c>
      <c r="E59" s="88"/>
      <c r="F59" s="50"/>
      <c r="G59" s="56"/>
      <c r="H59" s="56"/>
      <c r="I59" s="56"/>
      <c r="J59" s="56"/>
      <c r="K59" s="56"/>
      <c r="L59" s="6"/>
    </row>
    <row r="60" spans="1:12" x14ac:dyDescent="0.25">
      <c r="A60" s="57" t="s">
        <v>61</v>
      </c>
      <c r="B60" s="28" t="s">
        <v>63</v>
      </c>
      <c r="C60" s="52" t="s">
        <v>41</v>
      </c>
      <c r="D60" s="87">
        <v>1</v>
      </c>
      <c r="E60" s="88"/>
      <c r="F60" s="50"/>
      <c r="G60" s="13"/>
      <c r="H60" s="13"/>
      <c r="I60" s="13"/>
      <c r="J60" s="13"/>
      <c r="K60" s="13"/>
    </row>
    <row r="61" spans="1:12" x14ac:dyDescent="0.25">
      <c r="A61" s="57"/>
      <c r="B61" s="29"/>
      <c r="C61" s="52"/>
      <c r="D61" s="87"/>
      <c r="E61" s="35" t="s">
        <v>167</v>
      </c>
      <c r="F61" s="58"/>
      <c r="G61" s="6"/>
    </row>
    <row r="62" spans="1:12" x14ac:dyDescent="0.25">
      <c r="A62" s="57"/>
      <c r="B62" s="30"/>
      <c r="C62" s="52"/>
      <c r="D62" s="87"/>
      <c r="E62" s="88"/>
      <c r="F62" s="50"/>
    </row>
    <row r="63" spans="1:12" s="1" customFormat="1" ht="18" customHeight="1" x14ac:dyDescent="0.25">
      <c r="A63" s="76">
        <v>4</v>
      </c>
      <c r="B63" s="27" t="s">
        <v>64</v>
      </c>
      <c r="C63" s="60"/>
      <c r="D63" s="32"/>
      <c r="E63" s="34"/>
      <c r="F63" s="65"/>
    </row>
    <row r="64" spans="1:12" x14ac:dyDescent="0.25">
      <c r="A64" s="57" t="s">
        <v>65</v>
      </c>
      <c r="B64" s="28" t="s">
        <v>158</v>
      </c>
      <c r="C64" s="52" t="s">
        <v>53</v>
      </c>
      <c r="D64" s="87">
        <v>147</v>
      </c>
      <c r="E64" s="88"/>
      <c r="F64" s="50"/>
      <c r="G64" s="56"/>
      <c r="H64" s="56"/>
      <c r="I64" s="56"/>
      <c r="J64" s="56"/>
      <c r="K64" s="56"/>
      <c r="L64" s="6"/>
    </row>
    <row r="65" spans="1:14" x14ac:dyDescent="0.25">
      <c r="A65" s="57" t="s">
        <v>66</v>
      </c>
      <c r="B65" s="28" t="s">
        <v>73</v>
      </c>
      <c r="C65" s="52" t="s">
        <v>53</v>
      </c>
      <c r="D65" s="87">
        <v>10</v>
      </c>
      <c r="E65" s="88"/>
      <c r="F65" s="50"/>
      <c r="G65" s="13"/>
      <c r="H65" s="13"/>
      <c r="I65" s="13"/>
      <c r="J65" s="13"/>
      <c r="K65" s="13"/>
      <c r="L65" s="13"/>
      <c r="M65" s="13"/>
      <c r="N65" s="13"/>
    </row>
    <row r="66" spans="1:14" x14ac:dyDescent="0.25">
      <c r="A66" s="57" t="s">
        <v>67</v>
      </c>
      <c r="B66" s="28" t="s">
        <v>74</v>
      </c>
      <c r="C66" s="52" t="s">
        <v>53</v>
      </c>
      <c r="D66" s="87">
        <v>39</v>
      </c>
      <c r="E66" s="88"/>
      <c r="F66" s="50"/>
      <c r="G66" s="13"/>
      <c r="H66" s="13"/>
      <c r="I66" s="13"/>
      <c r="J66" s="13"/>
      <c r="K66" s="13"/>
      <c r="L66" s="13"/>
      <c r="M66" s="13"/>
      <c r="N66" s="13"/>
    </row>
    <row r="67" spans="1:14" x14ac:dyDescent="0.25">
      <c r="A67" s="57" t="s">
        <v>68</v>
      </c>
      <c r="B67" s="28" t="s">
        <v>62</v>
      </c>
      <c r="C67" s="52" t="s">
        <v>53</v>
      </c>
      <c r="D67" s="87">
        <v>37</v>
      </c>
      <c r="E67" s="88"/>
      <c r="F67" s="50"/>
      <c r="G67" s="56"/>
      <c r="H67" s="56"/>
      <c r="I67" s="56"/>
      <c r="J67" s="56"/>
      <c r="K67" s="56"/>
      <c r="L67" s="56"/>
      <c r="M67" s="56"/>
      <c r="N67" s="56"/>
    </row>
    <row r="68" spans="1:14" x14ac:dyDescent="0.25">
      <c r="A68" s="57" t="s">
        <v>69</v>
      </c>
      <c r="B68" s="28" t="s">
        <v>75</v>
      </c>
      <c r="C68" s="52" t="s">
        <v>53</v>
      </c>
      <c r="D68" s="87">
        <v>61</v>
      </c>
      <c r="E68" s="88"/>
      <c r="F68" s="50"/>
      <c r="G68" s="56"/>
      <c r="H68" s="56"/>
      <c r="I68" s="56"/>
      <c r="J68" s="56"/>
      <c r="K68" s="56"/>
      <c r="L68" s="56"/>
      <c r="M68" s="56"/>
      <c r="N68" s="56"/>
    </row>
    <row r="69" spans="1:14" ht="28.5" customHeight="1" x14ac:dyDescent="0.25">
      <c r="A69" s="57" t="s">
        <v>70</v>
      </c>
      <c r="B69" s="28" t="s">
        <v>180</v>
      </c>
      <c r="C69" s="52" t="s">
        <v>0</v>
      </c>
      <c r="D69" s="87">
        <v>4</v>
      </c>
      <c r="E69" s="88"/>
      <c r="F69" s="50"/>
      <c r="G69" s="13"/>
      <c r="H69" s="13"/>
      <c r="I69" s="13"/>
      <c r="J69" s="13"/>
      <c r="K69" s="13"/>
      <c r="L69" s="13"/>
      <c r="M69" s="13"/>
      <c r="N69" s="13"/>
    </row>
    <row r="70" spans="1:14" ht="15" customHeight="1" x14ac:dyDescent="0.25">
      <c r="A70" s="57" t="s">
        <v>71</v>
      </c>
      <c r="B70" s="28" t="s">
        <v>76</v>
      </c>
      <c r="C70" s="52" t="s">
        <v>0</v>
      </c>
      <c r="D70" s="87">
        <v>3</v>
      </c>
      <c r="E70" s="88"/>
      <c r="F70" s="50"/>
      <c r="G70" s="13"/>
      <c r="H70" s="13"/>
      <c r="I70" s="13"/>
      <c r="J70" s="13"/>
      <c r="K70" s="13"/>
      <c r="L70" s="13"/>
      <c r="M70" s="13"/>
      <c r="N70" s="13"/>
    </row>
    <row r="71" spans="1:14" ht="27" customHeight="1" x14ac:dyDescent="0.25">
      <c r="A71" s="57" t="s">
        <v>72</v>
      </c>
      <c r="B71" s="28" t="s">
        <v>77</v>
      </c>
      <c r="C71" s="52" t="s">
        <v>0</v>
      </c>
      <c r="D71" s="87">
        <v>12</v>
      </c>
      <c r="E71" s="88"/>
      <c r="F71" s="50"/>
      <c r="G71" s="13"/>
      <c r="H71" s="13"/>
      <c r="I71" s="13"/>
      <c r="J71" s="13"/>
      <c r="K71" s="13"/>
      <c r="L71" s="13"/>
      <c r="M71" s="13"/>
      <c r="N71" s="13"/>
    </row>
    <row r="72" spans="1:14" ht="15.75" thickBot="1" x14ac:dyDescent="0.3">
      <c r="A72" s="78"/>
      <c r="B72" s="31"/>
      <c r="C72" s="51"/>
      <c r="D72" s="86"/>
      <c r="E72" s="36" t="s">
        <v>168</v>
      </c>
      <c r="F72" s="91"/>
      <c r="G72" s="6"/>
    </row>
    <row r="73" spans="1:14" ht="27" customHeight="1" thickBot="1" x14ac:dyDescent="0.3">
      <c r="A73" s="22" t="s">
        <v>10</v>
      </c>
      <c r="B73" s="23" t="s">
        <v>11</v>
      </c>
      <c r="C73" s="23" t="s">
        <v>0</v>
      </c>
      <c r="D73" s="23" t="s">
        <v>16</v>
      </c>
      <c r="E73" s="24" t="s">
        <v>207</v>
      </c>
      <c r="F73" s="25" t="s">
        <v>17</v>
      </c>
    </row>
    <row r="74" spans="1:14" ht="10.5" customHeight="1" x14ac:dyDescent="0.25">
      <c r="A74" s="98"/>
      <c r="B74" s="64"/>
      <c r="C74" s="95"/>
      <c r="D74" s="107"/>
      <c r="E74" s="110"/>
      <c r="F74" s="113"/>
    </row>
    <row r="75" spans="1:14" s="1" customFormat="1" ht="18" customHeight="1" x14ac:dyDescent="0.25">
      <c r="A75" s="76">
        <v>5</v>
      </c>
      <c r="B75" s="27" t="s">
        <v>88</v>
      </c>
      <c r="C75" s="60"/>
      <c r="D75" s="32"/>
      <c r="E75" s="34"/>
      <c r="F75" s="65"/>
    </row>
    <row r="76" spans="1:14" ht="25.5" customHeight="1" x14ac:dyDescent="0.25">
      <c r="A76" s="57" t="s">
        <v>78</v>
      </c>
      <c r="B76" s="28" t="s">
        <v>161</v>
      </c>
      <c r="C76" s="52" t="s">
        <v>85</v>
      </c>
      <c r="D76" s="109">
        <v>807</v>
      </c>
      <c r="E76" s="111"/>
      <c r="F76" s="112"/>
      <c r="G76" s="56"/>
      <c r="H76" s="56"/>
      <c r="I76" s="56"/>
      <c r="J76" s="56"/>
      <c r="K76" s="56"/>
      <c r="L76" s="56"/>
      <c r="M76" s="56"/>
      <c r="N76" s="56"/>
    </row>
    <row r="77" spans="1:14" x14ac:dyDescent="0.25">
      <c r="A77" s="57" t="s">
        <v>79</v>
      </c>
      <c r="B77" s="28" t="s">
        <v>18</v>
      </c>
      <c r="C77" s="52" t="s">
        <v>52</v>
      </c>
      <c r="D77" s="109">
        <v>1345</v>
      </c>
      <c r="E77" s="111"/>
      <c r="F77" s="112"/>
      <c r="G77" s="13"/>
      <c r="H77" s="13"/>
      <c r="I77" s="13"/>
      <c r="J77" s="13"/>
      <c r="K77" s="13"/>
      <c r="L77" s="53"/>
      <c r="M77" s="53"/>
      <c r="N77" s="54"/>
    </row>
    <row r="78" spans="1:14" x14ac:dyDescent="0.25">
      <c r="A78" s="57" t="s">
        <v>80</v>
      </c>
      <c r="B78" s="28" t="s">
        <v>162</v>
      </c>
      <c r="C78" s="52" t="s">
        <v>2</v>
      </c>
      <c r="D78" s="109">
        <v>1211</v>
      </c>
      <c r="E78" s="111"/>
      <c r="F78" s="112"/>
      <c r="G78" s="56"/>
      <c r="H78" s="56"/>
      <c r="I78" s="56"/>
      <c r="J78" s="56"/>
      <c r="K78" s="56"/>
      <c r="L78" s="53"/>
      <c r="M78" s="53"/>
      <c r="N78" s="54"/>
    </row>
    <row r="79" spans="1:14" x14ac:dyDescent="0.25">
      <c r="A79" s="57" t="s">
        <v>81</v>
      </c>
      <c r="B79" s="28" t="s">
        <v>256</v>
      </c>
      <c r="C79" s="52" t="s">
        <v>52</v>
      </c>
      <c r="D79" s="123">
        <v>1345</v>
      </c>
      <c r="E79" s="124"/>
      <c r="F79" s="126"/>
      <c r="G79" s="125"/>
      <c r="H79" s="125"/>
      <c r="I79" s="125"/>
      <c r="J79" s="125"/>
      <c r="K79" s="125"/>
      <c r="L79" s="53"/>
      <c r="M79" s="53"/>
      <c r="N79" s="54"/>
    </row>
    <row r="80" spans="1:14" ht="15" customHeight="1" x14ac:dyDescent="0.25">
      <c r="A80" s="57" t="s">
        <v>82</v>
      </c>
      <c r="B80" s="28" t="s">
        <v>164</v>
      </c>
      <c r="C80" s="52" t="s">
        <v>52</v>
      </c>
      <c r="D80" s="109">
        <v>1345</v>
      </c>
      <c r="E80" s="111"/>
      <c r="F80" s="112"/>
      <c r="G80" s="13"/>
      <c r="H80" s="13"/>
      <c r="I80" s="13"/>
      <c r="J80" s="13"/>
      <c r="K80" s="13"/>
      <c r="L80" s="53"/>
      <c r="M80" s="53"/>
      <c r="N80" s="54"/>
    </row>
    <row r="81" spans="1:14" ht="15" customHeight="1" x14ac:dyDescent="0.25">
      <c r="A81" s="57" t="s">
        <v>83</v>
      </c>
      <c r="B81" s="28" t="s">
        <v>165</v>
      </c>
      <c r="C81" s="52" t="s">
        <v>52</v>
      </c>
      <c r="D81" s="109">
        <v>1345</v>
      </c>
      <c r="E81" s="111"/>
      <c r="F81" s="112"/>
      <c r="G81" s="13"/>
      <c r="H81" s="13"/>
      <c r="I81" s="13"/>
      <c r="J81" s="13"/>
      <c r="K81" s="13"/>
      <c r="L81" s="53"/>
      <c r="M81" s="53"/>
      <c r="N81" s="54"/>
    </row>
    <row r="82" spans="1:14" x14ac:dyDescent="0.25">
      <c r="A82" s="57" t="s">
        <v>84</v>
      </c>
      <c r="B82" s="28" t="s">
        <v>86</v>
      </c>
      <c r="C82" s="52" t="s">
        <v>53</v>
      </c>
      <c r="D82" s="109">
        <v>15</v>
      </c>
      <c r="E82" s="111"/>
      <c r="F82" s="112"/>
      <c r="G82" s="13"/>
      <c r="H82" s="13"/>
      <c r="I82" s="13"/>
      <c r="J82" s="13"/>
      <c r="K82" s="13"/>
      <c r="L82" s="53"/>
      <c r="M82" s="53"/>
      <c r="N82" s="54"/>
    </row>
    <row r="83" spans="1:14" x14ac:dyDescent="0.25">
      <c r="A83" s="57" t="s">
        <v>116</v>
      </c>
      <c r="B83" s="28" t="s">
        <v>87</v>
      </c>
      <c r="C83" s="52" t="s">
        <v>53</v>
      </c>
      <c r="D83" s="109">
        <v>41</v>
      </c>
      <c r="E83" s="111"/>
      <c r="F83" s="112"/>
      <c r="G83" s="13"/>
      <c r="H83" s="13"/>
      <c r="I83" s="13"/>
      <c r="J83" s="13"/>
      <c r="K83" s="13"/>
      <c r="L83" s="53"/>
      <c r="M83" s="53"/>
      <c r="N83" s="54"/>
    </row>
    <row r="84" spans="1:14" x14ac:dyDescent="0.25">
      <c r="A84" s="57" t="s">
        <v>254</v>
      </c>
      <c r="B84" s="28" t="s">
        <v>111</v>
      </c>
      <c r="C84" s="52" t="s">
        <v>53</v>
      </c>
      <c r="D84" s="109">
        <v>8</v>
      </c>
      <c r="E84" s="111"/>
      <c r="F84" s="112"/>
      <c r="G84" s="13"/>
      <c r="H84" s="13"/>
      <c r="I84" s="13"/>
      <c r="J84" s="13"/>
      <c r="K84" s="13"/>
      <c r="L84" s="53"/>
      <c r="M84" s="53"/>
      <c r="N84" s="54"/>
    </row>
    <row r="85" spans="1:14" x14ac:dyDescent="0.25">
      <c r="A85" s="57"/>
      <c r="B85" s="28"/>
      <c r="C85" s="52"/>
      <c r="D85" s="109"/>
      <c r="E85" s="111"/>
      <c r="F85" s="112"/>
      <c r="G85" s="6"/>
      <c r="H85" s="6"/>
      <c r="I85" s="6"/>
      <c r="J85" s="6"/>
      <c r="K85" s="6"/>
      <c r="L85" s="6"/>
      <c r="M85" s="6"/>
      <c r="N85" s="6"/>
    </row>
    <row r="86" spans="1:14" x14ac:dyDescent="0.25">
      <c r="A86" s="57"/>
      <c r="B86" s="29"/>
      <c r="C86" s="52"/>
      <c r="D86" s="109"/>
      <c r="E86" s="35" t="s">
        <v>169</v>
      </c>
      <c r="F86" s="58"/>
      <c r="G86" s="6"/>
    </row>
    <row r="87" spans="1:14" x14ac:dyDescent="0.25">
      <c r="A87" s="57"/>
      <c r="B87" s="29"/>
      <c r="C87" s="52"/>
      <c r="D87" s="109"/>
      <c r="E87" s="111"/>
      <c r="F87" s="112"/>
    </row>
    <row r="88" spans="1:14" s="1" customFormat="1" ht="18" customHeight="1" x14ac:dyDescent="0.25">
      <c r="A88" s="76">
        <v>6</v>
      </c>
      <c r="B88" s="100" t="s">
        <v>91</v>
      </c>
      <c r="C88" s="60"/>
      <c r="D88" s="32"/>
      <c r="E88" s="34"/>
      <c r="F88" s="65"/>
    </row>
    <row r="89" spans="1:14" x14ac:dyDescent="0.25">
      <c r="A89" s="57" t="s">
        <v>92</v>
      </c>
      <c r="B89" s="28" t="s">
        <v>96</v>
      </c>
      <c r="C89" s="53" t="s">
        <v>0</v>
      </c>
      <c r="D89" s="190">
        <v>8</v>
      </c>
      <c r="E89" s="111"/>
      <c r="F89" s="112"/>
      <c r="G89" s="13"/>
      <c r="H89" s="13"/>
      <c r="I89" s="13"/>
      <c r="J89" s="13"/>
      <c r="K89" s="13"/>
      <c r="L89" s="53"/>
      <c r="M89" s="53"/>
      <c r="N89" s="54"/>
    </row>
    <row r="90" spans="1:14" x14ac:dyDescent="0.25">
      <c r="A90" s="57" t="s">
        <v>93</v>
      </c>
      <c r="B90" s="28" t="s">
        <v>97</v>
      </c>
      <c r="C90" s="53" t="s">
        <v>0</v>
      </c>
      <c r="D90" s="190">
        <v>2</v>
      </c>
      <c r="E90" s="111"/>
      <c r="F90" s="112"/>
      <c r="G90" s="13"/>
      <c r="H90" s="13"/>
      <c r="I90" s="13"/>
      <c r="J90" s="13"/>
      <c r="K90" s="13"/>
      <c r="L90" s="53"/>
      <c r="M90" s="53"/>
      <c r="N90" s="54"/>
    </row>
    <row r="91" spans="1:14" ht="28.5" customHeight="1" x14ac:dyDescent="0.25">
      <c r="A91" s="57" t="s">
        <v>94</v>
      </c>
      <c r="B91" s="28" t="s">
        <v>98</v>
      </c>
      <c r="C91" s="53" t="s">
        <v>0</v>
      </c>
      <c r="D91" s="190">
        <v>3</v>
      </c>
      <c r="E91" s="111"/>
      <c r="F91" s="112"/>
      <c r="G91" s="13"/>
      <c r="H91" s="13"/>
      <c r="I91" s="13"/>
      <c r="J91" s="13"/>
      <c r="K91" s="13"/>
      <c r="L91" s="53"/>
      <c r="M91" s="53"/>
      <c r="N91" s="54"/>
    </row>
    <row r="92" spans="1:14" ht="25.5" customHeight="1" x14ac:dyDescent="0.25">
      <c r="A92" s="57" t="s">
        <v>95</v>
      </c>
      <c r="B92" s="28" t="s">
        <v>181</v>
      </c>
      <c r="C92" s="52" t="s">
        <v>0</v>
      </c>
      <c r="D92" s="109">
        <v>5</v>
      </c>
      <c r="E92" s="111"/>
      <c r="F92" s="112"/>
      <c r="G92" s="13"/>
      <c r="H92" s="13"/>
      <c r="I92" s="13"/>
      <c r="J92" s="13"/>
      <c r="K92" s="13"/>
      <c r="L92" s="13"/>
      <c r="M92" s="13"/>
      <c r="N92" s="13"/>
    </row>
    <row r="93" spans="1:14" ht="25.5" customHeight="1" x14ac:dyDescent="0.25">
      <c r="A93" s="57" t="s">
        <v>183</v>
      </c>
      <c r="B93" s="28" t="s">
        <v>182</v>
      </c>
      <c r="C93" s="52" t="s">
        <v>0</v>
      </c>
      <c r="D93" s="109">
        <v>1</v>
      </c>
      <c r="E93" s="111"/>
      <c r="F93" s="112"/>
      <c r="G93" s="89"/>
      <c r="H93" s="89"/>
      <c r="I93" s="89"/>
      <c r="J93" s="89"/>
      <c r="K93" s="89"/>
      <c r="L93" s="89"/>
      <c r="M93" s="89"/>
      <c r="N93" s="89"/>
    </row>
    <row r="94" spans="1:14" x14ac:dyDescent="0.25">
      <c r="A94" s="57"/>
      <c r="B94" s="29"/>
      <c r="C94" s="52"/>
      <c r="D94" s="109"/>
      <c r="E94" s="35" t="s">
        <v>170</v>
      </c>
      <c r="F94" s="58"/>
      <c r="G94" s="6"/>
    </row>
    <row r="95" spans="1:14" x14ac:dyDescent="0.25">
      <c r="A95" s="57"/>
      <c r="B95" s="30"/>
      <c r="C95" s="52"/>
      <c r="D95" s="109"/>
      <c r="E95" s="111"/>
      <c r="F95" s="112"/>
    </row>
    <row r="96" spans="1:14" s="1" customFormat="1" ht="18" customHeight="1" x14ac:dyDescent="0.25">
      <c r="A96" s="76">
        <v>7</v>
      </c>
      <c r="B96" s="27" t="s">
        <v>99</v>
      </c>
      <c r="C96" s="60"/>
      <c r="D96" s="32"/>
      <c r="E96" s="34"/>
      <c r="F96" s="65"/>
    </row>
    <row r="97" spans="1:15" ht="26.25" customHeight="1" x14ac:dyDescent="0.25">
      <c r="A97" s="57" t="s">
        <v>103</v>
      </c>
      <c r="B97" s="28" t="s">
        <v>100</v>
      </c>
      <c r="C97" s="52" t="s">
        <v>52</v>
      </c>
      <c r="D97" s="109">
        <v>110</v>
      </c>
      <c r="E97" s="111"/>
      <c r="F97" s="112"/>
      <c r="G97" s="13"/>
      <c r="H97" s="13"/>
      <c r="I97" s="13"/>
      <c r="J97" s="13"/>
      <c r="K97" s="13"/>
      <c r="L97" s="53"/>
      <c r="M97" s="53"/>
      <c r="N97" s="54"/>
      <c r="O97" s="6"/>
    </row>
    <row r="98" spans="1:15" x14ac:dyDescent="0.25">
      <c r="A98" s="57" t="s">
        <v>104</v>
      </c>
      <c r="B98" s="28" t="s">
        <v>101</v>
      </c>
      <c r="C98" s="52" t="s">
        <v>0</v>
      </c>
      <c r="D98" s="109">
        <v>8</v>
      </c>
      <c r="E98" s="111"/>
      <c r="F98" s="112"/>
      <c r="G98" s="13"/>
      <c r="H98" s="13"/>
      <c r="I98" s="13"/>
      <c r="J98" s="13"/>
      <c r="K98" s="13"/>
      <c r="L98" s="53"/>
      <c r="M98" s="53"/>
      <c r="N98" s="54"/>
      <c r="O98" s="6"/>
    </row>
    <row r="99" spans="1:15" ht="15" customHeight="1" x14ac:dyDescent="0.25">
      <c r="A99" s="57" t="s">
        <v>105</v>
      </c>
      <c r="B99" s="28" t="s">
        <v>102</v>
      </c>
      <c r="C99" s="52" t="s">
        <v>53</v>
      </c>
      <c r="D99" s="109">
        <v>65</v>
      </c>
      <c r="E99" s="111"/>
      <c r="F99" s="112"/>
      <c r="G99" s="13"/>
      <c r="H99" s="13"/>
      <c r="I99" s="13"/>
      <c r="J99" s="13"/>
      <c r="K99" s="13"/>
      <c r="L99" s="53"/>
      <c r="M99" s="53"/>
      <c r="N99" s="54"/>
      <c r="O99" s="6"/>
    </row>
    <row r="100" spans="1:15" x14ac:dyDescent="0.25">
      <c r="A100" s="57"/>
      <c r="B100" s="28"/>
      <c r="C100" s="52"/>
      <c r="D100" s="109"/>
      <c r="E100" s="111"/>
      <c r="F100" s="112"/>
      <c r="H100" t="e">
        <f>IF(ISBLANK(#REF!),0,#REF!) * IF(ISBLANK(#REF!),0,#REF!) %</f>
        <v>#REF!</v>
      </c>
      <c r="I100" t="e">
        <f>IF(ISBLANK(H100),0,H100) + IF(ISBLANK(#REF!),0,#REF!)</f>
        <v>#REF!</v>
      </c>
    </row>
    <row r="101" spans="1:15" x14ac:dyDescent="0.25">
      <c r="A101" s="57"/>
      <c r="B101" s="29"/>
      <c r="C101" s="52"/>
      <c r="D101" s="109"/>
      <c r="E101" s="35" t="s">
        <v>171</v>
      </c>
      <c r="F101" s="58"/>
      <c r="G101" s="6"/>
    </row>
    <row r="102" spans="1:15" s="1" customFormat="1" ht="18" customHeight="1" x14ac:dyDescent="0.25">
      <c r="A102" s="76">
        <v>8</v>
      </c>
      <c r="B102" s="27" t="s">
        <v>199</v>
      </c>
      <c r="C102" s="60"/>
      <c r="D102" s="32"/>
      <c r="E102" s="34"/>
      <c r="F102" s="65"/>
    </row>
    <row r="103" spans="1:15" ht="16.5" customHeight="1" x14ac:dyDescent="0.25">
      <c r="A103" s="57" t="s">
        <v>107</v>
      </c>
      <c r="B103" s="28" t="s">
        <v>200</v>
      </c>
      <c r="C103" s="52" t="s">
        <v>53</v>
      </c>
      <c r="D103" s="109">
        <v>188</v>
      </c>
      <c r="E103" s="111"/>
      <c r="F103" s="112"/>
      <c r="G103" s="94"/>
      <c r="H103" s="94"/>
      <c r="I103" s="94"/>
      <c r="J103" s="94"/>
      <c r="K103" s="94"/>
      <c r="L103" s="53"/>
      <c r="M103" s="53"/>
      <c r="N103" s="54"/>
      <c r="O103" s="6"/>
    </row>
    <row r="104" spans="1:15" x14ac:dyDescent="0.25">
      <c r="A104" s="57" t="s">
        <v>108</v>
      </c>
      <c r="B104" s="28" t="s">
        <v>201</v>
      </c>
      <c r="C104" s="52" t="s">
        <v>53</v>
      </c>
      <c r="D104" s="109">
        <v>188</v>
      </c>
      <c r="E104" s="111"/>
      <c r="F104" s="112"/>
      <c r="G104" s="94"/>
      <c r="H104" s="94"/>
      <c r="I104" s="94"/>
      <c r="J104" s="94"/>
      <c r="K104" s="94"/>
      <c r="L104" s="53"/>
      <c r="M104" s="53"/>
      <c r="N104" s="54"/>
      <c r="O104" s="6"/>
    </row>
    <row r="105" spans="1:15" ht="15" customHeight="1" x14ac:dyDescent="0.25">
      <c r="A105" s="57" t="s">
        <v>202</v>
      </c>
      <c r="B105" s="28" t="s">
        <v>203</v>
      </c>
      <c r="C105" s="52" t="s">
        <v>0</v>
      </c>
      <c r="D105" s="109">
        <v>1</v>
      </c>
      <c r="E105" s="111"/>
      <c r="F105" s="112"/>
      <c r="G105" s="94"/>
      <c r="H105" s="94"/>
      <c r="I105" s="94"/>
      <c r="J105" s="94"/>
      <c r="K105" s="94"/>
      <c r="L105" s="53"/>
      <c r="M105" s="53"/>
      <c r="N105" s="54"/>
      <c r="O105" s="6"/>
    </row>
    <row r="106" spans="1:15" x14ac:dyDescent="0.25">
      <c r="A106" s="57"/>
      <c r="B106" s="28"/>
      <c r="C106" s="52"/>
      <c r="D106" s="109"/>
      <c r="E106" s="111"/>
      <c r="F106" s="112"/>
      <c r="H106" t="e">
        <f>IF(ISBLANK(#REF!),0,#REF!) * IF(ISBLANK(#REF!),0,#REF!) %</f>
        <v>#REF!</v>
      </c>
      <c r="I106" t="e">
        <f>IF(ISBLANK(H106),0,H106) + IF(ISBLANK(#REF!),0,#REF!)</f>
        <v>#REF!</v>
      </c>
    </row>
    <row r="107" spans="1:15" x14ac:dyDescent="0.25">
      <c r="A107" s="57"/>
      <c r="B107" s="29"/>
      <c r="C107" s="52"/>
      <c r="D107" s="109"/>
      <c r="E107" s="35" t="s">
        <v>174</v>
      </c>
      <c r="F107" s="58"/>
      <c r="G107" s="6"/>
    </row>
    <row r="108" spans="1:15" x14ac:dyDescent="0.25">
      <c r="A108" s="57"/>
      <c r="B108" s="38"/>
      <c r="C108" s="52"/>
      <c r="D108" s="109"/>
      <c r="E108" s="111"/>
      <c r="F108" s="112"/>
    </row>
    <row r="109" spans="1:15" s="1" customFormat="1" ht="18" customHeight="1" x14ac:dyDescent="0.25">
      <c r="A109" s="76">
        <v>9</v>
      </c>
      <c r="B109" s="27" t="s">
        <v>106</v>
      </c>
      <c r="C109" s="102"/>
      <c r="D109" s="106"/>
      <c r="E109" s="106"/>
      <c r="F109" s="103"/>
    </row>
    <row r="110" spans="1:15" s="1" customFormat="1" ht="41.25" customHeight="1" x14ac:dyDescent="0.25">
      <c r="A110" s="96"/>
      <c r="B110" s="101" t="s">
        <v>109</v>
      </c>
      <c r="C110" s="81"/>
      <c r="D110" s="101"/>
      <c r="E110" s="101"/>
      <c r="F110" s="97"/>
    </row>
    <row r="111" spans="1:15" ht="14.25" customHeight="1" x14ac:dyDescent="0.25">
      <c r="A111" s="57" t="s">
        <v>196</v>
      </c>
      <c r="B111" s="28" t="s">
        <v>195</v>
      </c>
      <c r="C111" s="52" t="s">
        <v>1</v>
      </c>
      <c r="D111" s="109">
        <v>1</v>
      </c>
      <c r="E111" s="111"/>
      <c r="F111" s="112"/>
      <c r="H111" t="e">
        <f>IF(ISBLANK(#REF!),0,#REF!) * IF(ISBLANK(#REF!),0,#REF!) %</f>
        <v>#REF!</v>
      </c>
      <c r="I111" t="e">
        <f>IF(ISBLANK(H111),0,H111) + IF(ISBLANK(#REF!),0,#REF!)</f>
        <v>#REF!</v>
      </c>
    </row>
    <row r="112" spans="1:15" ht="15" customHeight="1" x14ac:dyDescent="0.25">
      <c r="A112" s="57" t="s">
        <v>197</v>
      </c>
      <c r="B112" s="28" t="s">
        <v>192</v>
      </c>
      <c r="C112" s="52" t="s">
        <v>110</v>
      </c>
      <c r="D112" s="109">
        <v>1</v>
      </c>
      <c r="E112" s="111"/>
      <c r="F112" s="112"/>
      <c r="H112" t="e">
        <f>IF(ISBLANK(#REF!),0,#REF!) * IF(ISBLANK(#REF!),0,#REF!) %</f>
        <v>#REF!</v>
      </c>
      <c r="I112" t="e">
        <f>IF(ISBLANK(H112),0,H112) + IF(ISBLANK(#REF!),0,#REF!)</f>
        <v>#REF!</v>
      </c>
    </row>
    <row r="113" spans="1:9" x14ac:dyDescent="0.25">
      <c r="A113" s="57"/>
      <c r="B113" s="28"/>
      <c r="C113" s="52"/>
      <c r="D113" s="109"/>
      <c r="E113" s="111"/>
      <c r="F113" s="112"/>
      <c r="H113" t="e">
        <f>IF(ISBLANK(#REF!),0,#REF!) * IF(ISBLANK(#REF!),0,#REF!) %</f>
        <v>#REF!</v>
      </c>
      <c r="I113" t="e">
        <f>IF(ISBLANK(H113),0,H113) + IF(ISBLANK(#REF!),0,#REF!)</f>
        <v>#REF!</v>
      </c>
    </row>
    <row r="114" spans="1:9" x14ac:dyDescent="0.25">
      <c r="A114" s="57"/>
      <c r="B114" s="29"/>
      <c r="C114" s="52"/>
      <c r="D114" s="109"/>
      <c r="E114" s="35" t="s">
        <v>198</v>
      </c>
      <c r="F114" s="58"/>
      <c r="G114" s="6"/>
    </row>
    <row r="115" spans="1:9" x14ac:dyDescent="0.25">
      <c r="A115" s="116"/>
      <c r="B115" s="117"/>
      <c r="C115" s="6"/>
      <c r="D115" s="117"/>
      <c r="E115" s="118"/>
      <c r="F115" s="119"/>
    </row>
    <row r="116" spans="1:9" s="1" customFormat="1" ht="18" customHeight="1" x14ac:dyDescent="0.25">
      <c r="A116" s="76">
        <v>10</v>
      </c>
      <c r="B116" s="27" t="s">
        <v>210</v>
      </c>
      <c r="C116" s="102"/>
      <c r="D116" s="106"/>
      <c r="E116" s="106"/>
      <c r="F116" s="103"/>
    </row>
    <row r="117" spans="1:9" s="1" customFormat="1" ht="24" customHeight="1" thickBot="1" x14ac:dyDescent="0.3">
      <c r="A117" s="78" t="s">
        <v>213</v>
      </c>
      <c r="B117" s="120" t="s">
        <v>211</v>
      </c>
      <c r="C117" s="51" t="s">
        <v>212</v>
      </c>
      <c r="D117" s="108">
        <v>1</v>
      </c>
      <c r="E117" s="108"/>
      <c r="F117" s="121"/>
    </row>
    <row r="118" spans="1:9" ht="27" customHeight="1" thickBot="1" x14ac:dyDescent="0.3">
      <c r="A118" s="22" t="s">
        <v>10</v>
      </c>
      <c r="B118" s="23" t="s">
        <v>11</v>
      </c>
      <c r="C118" s="23" t="s">
        <v>0</v>
      </c>
      <c r="D118" s="23" t="s">
        <v>16</v>
      </c>
      <c r="E118" s="24" t="s">
        <v>207</v>
      </c>
      <c r="F118" s="25" t="s">
        <v>17</v>
      </c>
    </row>
    <row r="119" spans="1:9" ht="14.25" customHeight="1" x14ac:dyDescent="0.25">
      <c r="A119" s="57" t="s">
        <v>214</v>
      </c>
      <c r="B119" s="28" t="s">
        <v>221</v>
      </c>
      <c r="C119" s="52" t="s">
        <v>222</v>
      </c>
      <c r="D119" s="109">
        <v>50</v>
      </c>
      <c r="E119" s="111"/>
      <c r="F119" s="112"/>
      <c r="H119" t="e">
        <f>IF(ISBLANK(#REF!),0,#REF!) * IF(ISBLANK(#REF!),0,#REF!) %</f>
        <v>#REF!</v>
      </c>
      <c r="I119" t="e">
        <f>IF(ISBLANK(H119),0,H119) + IF(ISBLANK(#REF!),0,#REF!)</f>
        <v>#REF!</v>
      </c>
    </row>
    <row r="120" spans="1:9" ht="15" customHeight="1" x14ac:dyDescent="0.25">
      <c r="A120" s="57" t="s">
        <v>216</v>
      </c>
      <c r="B120" s="28" t="s">
        <v>223</v>
      </c>
      <c r="C120" s="52" t="s">
        <v>53</v>
      </c>
      <c r="D120" s="109">
        <v>37</v>
      </c>
      <c r="E120" s="111"/>
      <c r="F120" s="112"/>
      <c r="H120" t="e">
        <f>IF(ISBLANK(#REF!),0,#REF!) * IF(ISBLANK(#REF!),0,#REF!) %</f>
        <v>#REF!</v>
      </c>
      <c r="I120" t="e">
        <f>IF(ISBLANK(H120),0,H120) + IF(ISBLANK(#REF!),0,#REF!)</f>
        <v>#REF!</v>
      </c>
    </row>
    <row r="121" spans="1:9" ht="15" customHeight="1" x14ac:dyDescent="0.25">
      <c r="A121" s="57" t="s">
        <v>217</v>
      </c>
      <c r="B121" s="28" t="s">
        <v>224</v>
      </c>
      <c r="C121" s="52" t="s">
        <v>41</v>
      </c>
      <c r="D121" s="109">
        <v>1</v>
      </c>
      <c r="E121" s="111"/>
      <c r="F121" s="112"/>
    </row>
    <row r="122" spans="1:9" ht="15" customHeight="1" x14ac:dyDescent="0.25">
      <c r="A122" s="57" t="s">
        <v>218</v>
      </c>
      <c r="B122" s="28" t="s">
        <v>225</v>
      </c>
      <c r="C122" s="52" t="s">
        <v>85</v>
      </c>
      <c r="D122" s="109">
        <v>3</v>
      </c>
      <c r="E122" s="111"/>
      <c r="F122" s="112"/>
    </row>
    <row r="123" spans="1:9" ht="15" customHeight="1" x14ac:dyDescent="0.25">
      <c r="A123" s="57" t="s">
        <v>219</v>
      </c>
      <c r="B123" s="28" t="s">
        <v>226</v>
      </c>
      <c r="C123" s="52" t="s">
        <v>85</v>
      </c>
      <c r="D123" s="109">
        <v>75</v>
      </c>
      <c r="E123" s="111"/>
      <c r="F123" s="112"/>
    </row>
    <row r="124" spans="1:9" ht="15" customHeight="1" x14ac:dyDescent="0.25">
      <c r="A124" s="57" t="s">
        <v>220</v>
      </c>
      <c r="B124" s="28" t="s">
        <v>227</v>
      </c>
      <c r="C124" s="52" t="s">
        <v>2</v>
      </c>
      <c r="D124" s="109">
        <v>38</v>
      </c>
      <c r="E124" s="111"/>
      <c r="F124" s="112"/>
    </row>
    <row r="125" spans="1:9" ht="15" customHeight="1" x14ac:dyDescent="0.25">
      <c r="A125" s="57" t="s">
        <v>232</v>
      </c>
      <c r="B125" s="28" t="s">
        <v>228</v>
      </c>
      <c r="C125" s="52" t="s">
        <v>222</v>
      </c>
      <c r="D125" s="109">
        <v>67</v>
      </c>
      <c r="E125" s="111"/>
      <c r="F125" s="112"/>
    </row>
    <row r="126" spans="1:9" ht="28.5" customHeight="1" x14ac:dyDescent="0.25">
      <c r="A126" s="57" t="s">
        <v>233</v>
      </c>
      <c r="B126" s="28" t="s">
        <v>231</v>
      </c>
      <c r="C126" s="52" t="s">
        <v>222</v>
      </c>
      <c r="D126" s="109">
        <v>50</v>
      </c>
      <c r="E126" s="111"/>
      <c r="F126" s="112"/>
    </row>
    <row r="127" spans="1:9" ht="15" customHeight="1" x14ac:dyDescent="0.25">
      <c r="A127" s="57" t="s">
        <v>234</v>
      </c>
      <c r="B127" s="28" t="s">
        <v>229</v>
      </c>
      <c r="C127" s="52" t="s">
        <v>53</v>
      </c>
      <c r="D127" s="109">
        <v>40</v>
      </c>
      <c r="E127" s="111"/>
      <c r="F127" s="112"/>
    </row>
    <row r="128" spans="1:9" ht="15" customHeight="1" x14ac:dyDescent="0.25">
      <c r="A128" s="57" t="s">
        <v>235</v>
      </c>
      <c r="B128" s="28" t="s">
        <v>230</v>
      </c>
      <c r="C128" s="52" t="s">
        <v>41</v>
      </c>
      <c r="D128" s="109">
        <v>1</v>
      </c>
      <c r="E128" s="111"/>
      <c r="F128" s="112"/>
    </row>
    <row r="129" spans="1:9" x14ac:dyDescent="0.25">
      <c r="A129" s="57"/>
      <c r="B129" s="28"/>
      <c r="C129" s="52"/>
      <c r="D129" s="109"/>
      <c r="E129" s="111"/>
      <c r="F129" s="112"/>
      <c r="H129" t="e">
        <f>IF(ISBLANK(#REF!),0,#REF!) * IF(ISBLANK(#REF!),0,#REF!) %</f>
        <v>#REF!</v>
      </c>
      <c r="I129" t="e">
        <f>IF(ISBLANK(H129),0,H129) + IF(ISBLANK(#REF!),0,#REF!)</f>
        <v>#REF!</v>
      </c>
    </row>
    <row r="130" spans="1:9" x14ac:dyDescent="0.25">
      <c r="A130" s="57"/>
      <c r="B130" s="29"/>
      <c r="C130" s="52"/>
      <c r="D130" s="109"/>
      <c r="E130" s="35" t="s">
        <v>215</v>
      </c>
      <c r="F130" s="58"/>
      <c r="G130" s="6"/>
    </row>
    <row r="131" spans="1:9" ht="15.75" thickBot="1" x14ac:dyDescent="0.3">
      <c r="A131" s="99"/>
      <c r="B131" s="62"/>
      <c r="C131" s="104"/>
      <c r="D131" s="62"/>
      <c r="E131" s="63"/>
      <c r="F131" s="105"/>
    </row>
    <row r="132" spans="1:9" ht="19.5" thickBot="1" x14ac:dyDescent="0.35">
      <c r="A132" s="187" t="s">
        <v>172</v>
      </c>
      <c r="B132" s="188"/>
      <c r="C132" s="188"/>
      <c r="D132" s="188"/>
      <c r="E132" s="189"/>
      <c r="F132" s="40"/>
    </row>
    <row r="133" spans="1:9" ht="19.5" thickBot="1" x14ac:dyDescent="0.35">
      <c r="A133" s="187" t="s">
        <v>19</v>
      </c>
      <c r="B133" s="188"/>
      <c r="C133" s="188"/>
      <c r="D133" s="188"/>
      <c r="E133" s="189"/>
      <c r="F133" s="40"/>
    </row>
    <row r="134" spans="1:9" ht="19.5" thickBot="1" x14ac:dyDescent="0.35">
      <c r="A134" s="187" t="s">
        <v>173</v>
      </c>
      <c r="B134" s="188"/>
      <c r="C134" s="188"/>
      <c r="D134" s="188"/>
      <c r="E134" s="189"/>
      <c r="F134" s="40"/>
    </row>
  </sheetData>
  <mergeCells count="14">
    <mergeCell ref="A2:F2"/>
    <mergeCell ref="A3:F3"/>
    <mergeCell ref="A6:F6"/>
    <mergeCell ref="A7:F7"/>
    <mergeCell ref="A8:F8"/>
    <mergeCell ref="A10:F10"/>
    <mergeCell ref="A11:F11"/>
    <mergeCell ref="A134:E134"/>
    <mergeCell ref="A13:F13"/>
    <mergeCell ref="A14:F14"/>
    <mergeCell ref="A18:F18"/>
    <mergeCell ref="A22:F22"/>
    <mergeCell ref="A132:E132"/>
    <mergeCell ref="A133:E133"/>
  </mergeCells>
  <pageMargins left="0.47085013440860213" right="4.7883064516129031E-2" top="0.75016801075268813" bottom="0.75" header="0.3" footer="0.3"/>
  <pageSetup paperSize="9" scale="95" orientation="portrait" r:id="rId1"/>
  <headerFooter>
    <oddFooter>&amp;C&amp;"-,Gras"DQE Phase 1 &amp;"-,Normal"- Réfection de la Voirie et des Réseaux EU et EP - Maison d'Arrêt d'Amiens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2025-09-03T16:40:23Z</dcterms:created>
  <dcterms:modified xsi:type="dcterms:W3CDTF">2025-12-24T11:13:55Z</dcterms:modified>
</cp:coreProperties>
</file>